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прил. 1 - 2024" sheetId="1" r:id="rId1"/>
    <sheet name="прил. 1.1 - 2025,2026" sheetId="7" r:id="rId2"/>
  </sheets>
  <definedNames>
    <definedName name="_xlnm._FilterDatabase" localSheetId="0" hidden="1">'прил. 1 - 2024'!$A$10:$K$100</definedName>
    <definedName name="_xlnm._FilterDatabase" localSheetId="1" hidden="1">'прил. 1.1 - 2025,2026'!$A$10:$M$71</definedName>
    <definedName name="IS_DOCUMENT" localSheetId="0">'прил. 1 - 2024'!#REF!</definedName>
    <definedName name="IS_DOCUMENT" localSheetId="1">'прил. 1.1 - 2025,2026'!#REF!</definedName>
    <definedName name="LAST_CELL" localSheetId="0">'прил. 1 - 2024'!#REF!</definedName>
    <definedName name="LAST_CELL" localSheetId="1">'прил. 1.1 - 2025,2026'!#REF!</definedName>
    <definedName name="_xlnm.Print_Area" localSheetId="0">'прил. 1 - 2024'!$A$1:$F$100</definedName>
    <definedName name="_xlnm.Print_Area" localSheetId="1">'прил. 1.1 - 2025,2026'!$A$1:$C$71</definedName>
  </definedNames>
  <calcPr calcId="145621"/>
</workbook>
</file>

<file path=xl/calcChain.xml><?xml version="1.0" encoding="utf-8"?>
<calcChain xmlns="http://schemas.openxmlformats.org/spreadsheetml/2006/main">
  <c r="C40" i="1" l="1"/>
  <c r="Q90" i="1"/>
  <c r="C90" i="1"/>
  <c r="C98" i="1"/>
  <c r="C97" i="1"/>
  <c r="C46" i="1"/>
  <c r="Q11" i="1"/>
  <c r="C92" i="1" l="1"/>
  <c r="C71" i="1"/>
  <c r="P11" i="1" l="1"/>
  <c r="C26" i="1" l="1"/>
  <c r="C34" i="1"/>
  <c r="C28" i="1"/>
  <c r="O11" i="1"/>
  <c r="C27" i="1"/>
  <c r="N100" i="1" l="1"/>
  <c r="C100" i="1"/>
  <c r="N11" i="1"/>
  <c r="M11" i="1" l="1"/>
  <c r="C87" i="1" l="1"/>
  <c r="L11" i="1"/>
  <c r="C102" i="1" l="1"/>
  <c r="K11" i="1"/>
  <c r="C70" i="1" l="1"/>
  <c r="J11" i="1"/>
  <c r="L11" i="7" l="1"/>
  <c r="M11" i="7"/>
  <c r="I102" i="1"/>
  <c r="H34" i="1"/>
  <c r="C72" i="1" l="1"/>
  <c r="C89" i="1"/>
  <c r="I89" i="1"/>
  <c r="I11" i="1" l="1"/>
  <c r="D24" i="7" l="1"/>
  <c r="C22" i="1"/>
  <c r="C22" i="7"/>
  <c r="C23" i="1"/>
  <c r="H11" i="1"/>
  <c r="G11" i="1"/>
  <c r="H102" i="1"/>
  <c r="C101" i="1"/>
  <c r="C63" i="7" l="1"/>
  <c r="C64" i="7"/>
  <c r="K11" i="7"/>
  <c r="J11" i="7"/>
  <c r="C67" i="7" l="1"/>
  <c r="C65" i="7"/>
  <c r="C35" i="7"/>
  <c r="C14" i="7"/>
  <c r="C12" i="7"/>
  <c r="C11" i="7" l="1"/>
  <c r="I11" i="7"/>
  <c r="D67" i="7"/>
  <c r="D65" i="7"/>
  <c r="D35" i="7"/>
  <c r="D14" i="7"/>
  <c r="D12" i="7"/>
  <c r="H11" i="7"/>
  <c r="C91" i="1"/>
  <c r="C57" i="1"/>
  <c r="D11" i="7" l="1"/>
  <c r="C12" i="1"/>
  <c r="C15" i="1" l="1"/>
  <c r="C11" i="1" l="1"/>
</calcChain>
</file>

<file path=xl/sharedStrings.xml><?xml version="1.0" encoding="utf-8"?>
<sst xmlns="http://schemas.openxmlformats.org/spreadsheetml/2006/main" count="741" uniqueCount="249">
  <si>
    <t>Доп. КД</t>
  </si>
  <si>
    <t>226</t>
  </si>
  <si>
    <t>220</t>
  </si>
  <si>
    <t>205</t>
  </si>
  <si>
    <t>206</t>
  </si>
  <si>
    <t>212</t>
  </si>
  <si>
    <t>213</t>
  </si>
  <si>
    <t>232</t>
  </si>
  <si>
    <t>913</t>
  </si>
  <si>
    <t>992</t>
  </si>
  <si>
    <t>901</t>
  </si>
  <si>
    <t>к Решению Думы Кривошеинского района</t>
  </si>
  <si>
    <t>"Об утверждении бюджета муниципального образования Кривошеинский район</t>
  </si>
  <si>
    <t>Коды бюджетной классификации Российской Федерации</t>
  </si>
  <si>
    <t>Наименование показателей</t>
  </si>
  <si>
    <t>Код администратора</t>
  </si>
  <si>
    <t>Курирующий Департамент</t>
  </si>
  <si>
    <t>2 00 00000 00 0000 000</t>
  </si>
  <si>
    <t>Безвозмездные поступления от других бюджетов бюджетной системы Российской Федерации</t>
  </si>
  <si>
    <t>Субсидии всего:</t>
  </si>
  <si>
    <t>Дотации всего:</t>
  </si>
  <si>
    <t>2 02 15001 05 0000 150</t>
  </si>
  <si>
    <t>2 02 25519 05 0000 150</t>
  </si>
  <si>
    <t>2 02 25576 05 0000 150</t>
  </si>
  <si>
    <t>2 02 29999 05 0000 150</t>
  </si>
  <si>
    <t>000</t>
  </si>
  <si>
    <t>Департамент по молодежной политике, физической культуре и спорту Томской области (813)</t>
  </si>
  <si>
    <t>Департамент по социально-экономическому развитию села Томской области (817)</t>
  </si>
  <si>
    <t>Департамент архитектуры и строительства Томской области (821)</t>
  </si>
  <si>
    <t>Департамент по культуре Томской области (814)</t>
  </si>
  <si>
    <t>Департамент общего образования Томской области (815)</t>
  </si>
  <si>
    <t>Департамент финансов Томской области (806)</t>
  </si>
  <si>
    <t>Департамент по вопросам семьи и детей Томской области (841)</t>
  </si>
  <si>
    <t>Департамент транспорта, дорожной деятельности и связи Томской области (822)</t>
  </si>
  <si>
    <t>Субвенции всего:</t>
  </si>
  <si>
    <t>400</t>
  </si>
  <si>
    <t>402</t>
  </si>
  <si>
    <t>403</t>
  </si>
  <si>
    <t>404</t>
  </si>
  <si>
    <t>405</t>
  </si>
  <si>
    <t>406</t>
  </si>
  <si>
    <t>410</t>
  </si>
  <si>
    <t>411</t>
  </si>
  <si>
    <t>412</t>
  </si>
  <si>
    <t>414</t>
  </si>
  <si>
    <t>415</t>
  </si>
  <si>
    <t>416</t>
  </si>
  <si>
    <t>417</t>
  </si>
  <si>
    <t>418</t>
  </si>
  <si>
    <t>419</t>
  </si>
  <si>
    <t>420</t>
  </si>
  <si>
    <t>421</t>
  </si>
  <si>
    <t>426</t>
  </si>
  <si>
    <t>424</t>
  </si>
  <si>
    <t>425</t>
  </si>
  <si>
    <t>423</t>
  </si>
  <si>
    <t>Департамент социальной защиты населения Томской области (809)</t>
  </si>
  <si>
    <t>Департамент труда и занятости населения Томской области (839)</t>
  </si>
  <si>
    <t>Департамент тарифного регулирования Томской области (827)</t>
  </si>
  <si>
    <t>Департамент финансово-ресурсного обеспечения  Администрации Томской области (804)</t>
  </si>
  <si>
    <t>Департамент ветеринарии Томской области (818)</t>
  </si>
  <si>
    <t>502</t>
  </si>
  <si>
    <t>503</t>
  </si>
  <si>
    <t>504</t>
  </si>
  <si>
    <t>Межбюджетные трансферты всего:</t>
  </si>
  <si>
    <t>Межбюджетные трансферты, передаваемые бюджетам муниципальных районов из бюджетов поселений всего:</t>
  </si>
  <si>
    <t>2 02 40014 05 0000 150</t>
  </si>
  <si>
    <t>СП</t>
  </si>
  <si>
    <t>Бюджет на 2024 год</t>
  </si>
  <si>
    <t>на 01.01.2024</t>
  </si>
  <si>
    <t>Приложение  1</t>
  </si>
  <si>
    <t>Приложение  1.1</t>
  </si>
  <si>
    <t>Объем межбюджетных трансфертов, получаемых из бюджетов и (или) предоставляемых другим бюджетам бюджетной системы Российской Федерации на 2024 и 2025 годы</t>
  </si>
  <si>
    <t>Бюджет на 2025 год</t>
  </si>
  <si>
    <t>259</t>
  </si>
  <si>
    <t>428</t>
  </si>
  <si>
    <t>на 01.01.2025</t>
  </si>
  <si>
    <t>2 02 30024 05 0000 150</t>
  </si>
  <si>
    <t>2 02 30027 05 0000 150</t>
  </si>
  <si>
    <t>2 02 35082 05 0000 150</t>
  </si>
  <si>
    <t>2 02 49999 05 0000 150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</si>
  <si>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(на создание условий для организации досуга и обеспечения жителей поселения услуг организации культуры)</t>
  </si>
  <si>
    <t>261</t>
  </si>
  <si>
    <t>Томской области на 2024 год и на плановый период 2025 и 2026 годов"</t>
  </si>
  <si>
    <t>Объем межбюджетных трансфертов, получаемых из бюджетов и (или) предоставляемых другим бюджетам бюджетной системы Российской Федерации на 2024 год</t>
  </si>
  <si>
    <t>Бюджет на 2026 год</t>
  </si>
  <si>
    <t>на 01.01.2026</t>
  </si>
  <si>
    <t>2 02 15002 05 0000 150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</si>
  <si>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</si>
  <si>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муниципальных районов на поддержку мер по обеспечению сбалансированности бюджетов</t>
  </si>
  <si>
    <t>2 02 25179 05 0000 150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</si>
  <si>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"Патриотическое воспитание граждан Рлссийской Федерации" (федеральный бюджет)</t>
  </si>
  <si>
    <t>732</t>
  </si>
  <si>
    <t>257</t>
  </si>
  <si>
    <t>2 02 25304 05 0000 150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</si>
  <si>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"Патриотическое воспитание граждан Рлссийской Федерации" (областной бюджет)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</si>
  <si>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(федеральный бюджет)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</si>
  <si>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(областной бюджет)</t>
  </si>
  <si>
    <t>719</t>
  </si>
  <si>
    <t>251</t>
  </si>
  <si>
    <t>Субсидии бюджетам муниципальных районов на поддержку отрасли культуры по модернизации библиотек в части комлектования книжных фондов библиотек муниципальных образований и государственных общественных библиотек субъектов Тоссийской Федерации, кроме гг. Москвы и Санкт-Петербурга (федеральный бюджет)</t>
  </si>
  <si>
    <t>Субсидии бюджетам муниципальных районов на поддержку отрасли культуры по модернизации библиотек в части комлектования книжных фондов библиотек муниципальных образований и государственных общественных библиотек субъектов Тоссийской Федерации, кроме гг. Москвы и Санкт-Петербурга (областной бюджет)</t>
  </si>
  <si>
    <t>726</t>
  </si>
  <si>
    <t>Субсидии бюджетам муниципальных районов на обеспечение комплексного развития сельских территорий (на улучшение жилищных условий граждан, проживающих на сельских территориях - софинансирование областной бюджет)</t>
  </si>
  <si>
    <t>Субсидии бюджетам муниципальных районов на обеспечение комплексного развития сельских территорий (на улучшение жилищных условий граждан, проживающих на сельских территориях - федеральный бюджет)</t>
  </si>
  <si>
    <t>705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</si>
  <si>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</si>
  <si>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 (федеральный бюджет)</t>
  </si>
  <si>
    <t>Субсидии бюджетам муниципальных районов на подготовку проектов межевания земельных участков и на проведение кадастровых работ (областной бюджет)</t>
  </si>
  <si>
    <t>721</t>
  </si>
  <si>
    <t>227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</si>
  <si>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</si>
  <si>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  (проведение капитального ремонта зданий (обособленных помещений) муниципальных общеобразовательных организаций)  (областной бюджет)</t>
  </si>
  <si>
    <t>Субсидии бюджетам муниципальных районов на реализацию мероприятий по модернизации школьных систем образования  (проведение капитального ремонта зданий (обособленных помещений) муниципальных общеобразовательных организаций)  (федеральный бюджет)</t>
  </si>
  <si>
    <t>723</t>
  </si>
  <si>
    <t>203</t>
  </si>
  <si>
    <t>Прочие субсидии бюджетам муниципальных районов на 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</si>
  <si>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Прочие субсидии бюджетам муниципальных районов на улучшение жилищных условий граждан, проживающих на сельских территориях (областной бюджет)</t>
  </si>
  <si>
    <t>Прочие субсидии бюджетам муниципальных районов на организацию транспортного обслуживания населения внутренним водным транспортом в границах муниципальных районов</t>
  </si>
  <si>
    <t>Прочие субсидии бюджетам муниципальных районов на капитальный ремонт и (или) ремонт автомобильных дорог общего пользования местного значения</t>
  </si>
  <si>
    <t>214</t>
  </si>
  <si>
    <t>Департамент природных ресурсов и охраны окружающей среды Томской области (810)</t>
  </si>
  <si>
    <t>Прочие субсидии бюджетам муниципальных районов на приобретение оборудования для малобюджетных спортивных площадок по месту жительства и учебы в муниципальных образованиях Томской области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 в рамках регионального проекта "Спорт - норма жизни"</t>
  </si>
  <si>
    <t>Прочие субсидии бюджетам муниципальных районов на обеспечение организации отдыха детей в каникулярное время</t>
  </si>
  <si>
    <t>Прочие субсидии бюджетам муниципальных районов на стимулирующие выплаты в муниципальных организациях дополнительного образования Томской области</t>
  </si>
  <si>
    <t>215</t>
  </si>
  <si>
    <t>Прочие субсидии бюджетам муниципальных районов на 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</si>
  <si>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262</t>
  </si>
  <si>
    <t>Прочие субсидии бюджетам муниципальных районов на 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</si>
  <si>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 xml:space="preserve">Прочие субсидии бюджетам муниципальных районов на обеспечение условий для развития физической культуры и массового спорта в рамках регионального проекта "Спорт-норма жизни" </t>
  </si>
  <si>
    <t>Прочие субсидии бюджетам муниципальных районов на оплату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</si>
  <si>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Прочие субсидии бюджетам муниципальных районов на приведение в нормативное состояние муниципальных полигонов твердых коммунальных отходов</t>
  </si>
  <si>
    <t>263</t>
  </si>
  <si>
    <t>Прочие субсидии бюджетам муниципальных районов на реализацию мероприятий по обеспечению доступа к воде питьевого качества населения сельских территорий</t>
  </si>
  <si>
    <t>Департамент ЖКХ и государственного жилищного надзора Томской области (828)</t>
  </si>
  <si>
    <t>216</t>
  </si>
  <si>
    <t>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административных комиссий в Томской области</t>
  </si>
  <si>
    <t>Субвенции бюджетам муниципальных районов на выполнение передаваемых полномочий субъектов Российской Федерации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</si>
  <si>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Субвенции бюджетам муниципальных районов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владельцеав (на организацию мероприятий при осуществлении деятельности по обращению с животными без владельцеав)</t>
  </si>
  <si>
    <t>Субвенции бюджетам муниципальных районов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владельцеав на осуществление управленческих функций органами местного самоуправления</t>
  </si>
  <si>
    <t>Субвенции бюджетам муниципальных районов на выполнение передаваемых полномочий субъектов Российской Федерации по опеке и попечительству в отношении несовершеннолетних граждан</t>
  </si>
  <si>
    <t>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</t>
  </si>
  <si>
    <t>Субвенции бюджетам муниципальных районов на выполнение передаваемых полномочий субъектов Российской Федерации по хранению, комплектованию, учету и использованию архивных документов, относящихся к собственности Томской области</t>
  </si>
  <si>
    <t>Субвенции бюджетам муниципальных районов на выполнение передаваемых полномочий субъектов Российской Федерации по государственной поддержке сельскохозяйственного производства на поддержку малых форм хозяйствования</t>
  </si>
  <si>
    <t>Субвенции бюджетам муниципальных районов на выполнение передаваемых полномочий субъектов Российской Федерации по государственной поддержке сельскохозяйственного производства на осуществление управленческих функций органами местного самоуправления</t>
  </si>
  <si>
    <t>Субвенции бюджетам муниципальных районов на выполнение передаваемых полномочий субъектов Российской Федерации по опеке и попечительству в отношении совершеннолетних граждан</t>
  </si>
  <si>
    <t>Субвенции бюджетам муниципальных районов на выполнение передаваемых полномочий субъектов Российской Федерации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</si>
  <si>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Субвенции бюджетам муниципальных районов на выполнение передаваемых полномочий субъектов Российской Федерации по регистрации коллективных договоров</t>
  </si>
  <si>
    <t>Субвенции бюджетам муниципальных районов на выполнение передаваемых полномочий субъектов Российской Федерации,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</si>
  <si>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Субвенции бюджетам муниципальных районов на выполнение передаваемых полномочий субъектов Российской Федерации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</si>
  <si>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Субвенции бюджетам муниципальных районов на выполнение передаваемых полномочий субъектов Российской Федерации,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</si>
  <si>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Субвенции бюджетам муниципальных районов на выполнение передаваемых полномочий субъектов Российской Федерации по выплате надбавок к должностному окладу педагогическим работникам муниципальных образовательных организаций</t>
  </si>
  <si>
    <t>Субвенции бюджетам муниципальных районов на выполнение передаваемых полномочий субъектов Российской Федерации на 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</si>
  <si>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Субвенции бюджетам муниципальных районов на выполнение передаваемых полномочий субъектов Российской Федерации по расчету и предоставлению дотаций бюджетам городских, сельских поселений Томской области за счет средств областного бюджета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</si>
  <si>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 (на ежемесячную выплату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организациях)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</si>
  <si>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 (на 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родителям)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</si>
  <si>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</si>
  <si>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(федеральный бюджет)</t>
  </si>
  <si>
    <t>703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</si>
  <si>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областной бюджет)</t>
  </si>
  <si>
    <t>2 02 35118 05 0000 150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</si>
  <si>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</si>
  <si>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</si>
  <si>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</si>
  <si>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729</t>
  </si>
  <si>
    <t>708</t>
  </si>
  <si>
    <t>700</t>
  </si>
  <si>
    <t>2 02 45303 05 0000 150</t>
  </si>
  <si>
    <t>718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</si>
  <si>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</si>
  <si>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выплату ежемесячной стипендии Губернатора Томской области молодым учителям муниципальных образовательных организаций Томской области</t>
  </si>
  <si>
    <t>Прочие межбюджетные трансферты, передаваемые бюджетам муниципальных районов на частичную оплату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 начального общего образования</t>
  </si>
  <si>
    <t>Прочие межбюджетные трансферты, передаваемые бюджетам муниципальных районов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труженников тыла военных лет; лиц, награжденных знаком "Жителю блокадного Ленинграда"; лиц, награжденных знаком "Житель осажденного Севастополя";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</si>
  <si>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Субсидии бюджетам муниципальных районов на реализацию мероприятий по модернизации школьных систем образования  (оснащение отремонтированных зданий и (или) помещений муниципальных общеобразовательных организаций современными средствами обучения и воспитания)  (федеральный бюджет)</t>
  </si>
  <si>
    <t>Субсидии бюджетам муниципальных районов на реализацию мероприятий по модернизации школьных систем образования  (оснащение отремонтированных зданий и (или) помещений муниципальных общеобразовательных организаций современными средствами обучения и воспитания)  (областной бюджет)</t>
  </si>
  <si>
    <t>724</t>
  </si>
  <si>
    <t>254</t>
  </si>
  <si>
    <t>2 02 39999 05 0000 150</t>
  </si>
  <si>
    <t>Прочие субвенции бюджетам муниципальных районов на осуществление отдельных государственных полномочий по государственной поддержке сельскохозяйственного производства на поддержку приоритетных направлений агропромышленного комплекса и развитие малых форм хозяйствования (областной бюджет)</t>
  </si>
  <si>
    <t>Прочие субвенции бюджетам муниципальных районов на осуществление отдельных государственных полномочий по государственной поддержке сельскохозяйственного производства на поддержку приоритетных направлений агропромышленного комплекса и развитие малых форм хозяйствования  (федеральный бюджет)</t>
  </si>
  <si>
    <t>Прочие субвенции бюджетам муниципальных районов на осуществление отдельных государственных полномочий по государственной поддержке сельскохозяйственного производства на поддержку приоритетных направлений агропромышленного комплекса и развитие малых форм хозяйствования  (софинансирование областной бюджет)</t>
  </si>
  <si>
    <t>Прочие субвенции бюджетам муниципальных районов на осуществление отдельных государственных полномочий по государственной поддержке сельскохозяйственного производства на поддержку приоритетных направлений агропромышленного комплекса и развитие малых форм хозяйствования  (областной бюджет)</t>
  </si>
  <si>
    <t>№ 244 от 25.01.</t>
  </si>
  <si>
    <t>№244 от 25.01.</t>
  </si>
  <si>
    <t>Возврат остатков субсидий, субвенций и иных межбюджетных трансфертов, имеющих целевое назначение, прошлых лет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</si>
  <si>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</si>
  <si>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</si>
  <si>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901,913,992</t>
  </si>
  <si>
    <t>001-015</t>
  </si>
  <si>
    <t>208</t>
  </si>
  <si>
    <t>Прочие субсидии бюджетам муниципальных районов на Достижение целевых показателей по плану мероприятий ("дорожной карте") "Изменения в сфере культуры, направленные на повышение ее эффективности", в части повышения заработной платы работников культуры муниципальных учреждений культуры</t>
  </si>
  <si>
    <t>707</t>
  </si>
  <si>
    <t>210</t>
  </si>
  <si>
    <t>Субсидии бюджетам муниципальных районов на государственную поддержку лучших сельских учреждений и лучших работников сельских учреждений культуры</t>
  </si>
  <si>
    <t>211</t>
  </si>
  <si>
    <t>Прочие субсидии бюджетам муниципальных районов на 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педагогических работников муниципальных организаций дополнительного образования Томской области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</si>
  <si>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(на софинансирование субсидии местным бюджетам на подготовку проектов межевания земельных участков и проведение кадастровых работ)</t>
  </si>
  <si>
    <t>СП (Н-Кр+Пуд)</t>
  </si>
  <si>
    <t>№249 от 21.02.</t>
  </si>
  <si>
    <t>2 02 25467 05 0000 150</t>
  </si>
  <si>
    <t>711</t>
  </si>
  <si>
    <t>209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</si>
  <si>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(федеральный бюджет)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</si>
  <si>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(областной бюджет)</t>
  </si>
  <si>
    <t>514</t>
  </si>
  <si>
    <t>515</t>
  </si>
  <si>
    <t>Прочие межбюджетные трансферты, передаваемые бюджетам муниципальных районов на 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педагогических работников муниципальных дошкольных образовательных организаций</t>
  </si>
  <si>
    <t>Прочие межбюджетные трансферты, передаваемые бюджетам муниципальных районов на достижение целевых показателей по плану мероприятий ("дорожная карта") "Изменения в сфере образования в Томской области", в части повышения заработной платы педагогических работников муниципальных общеобразовательных организаций</t>
  </si>
  <si>
    <t>№ 249 от 21.02.</t>
  </si>
  <si>
    <t>Прочие субсидии бюджетам муниципальных районов на 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</si>
  <si>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217</t>
  </si>
  <si>
    <t>№262 от 25.04.</t>
  </si>
  <si>
    <t>№255 от 28.03.</t>
  </si>
  <si>
    <t>Департаменты (816)</t>
  </si>
  <si>
    <t>Прочие межбюджетные трансферты, передаваемые бюджетам муниципальных районов  из фонда непредвиденных расходов Администрации Томской области</t>
  </si>
  <si>
    <t>Прочие субсидии бюджетам муниципальных районов (Реализация инициативного проекта «Благоустройство территории кладбища (установка металлического ограждения) в с. Никольское Кривошеинского района Томской области»)</t>
  </si>
  <si>
    <t>2 02 29999 05 0009 150</t>
  </si>
  <si>
    <t>204</t>
  </si>
  <si>
    <t>2 02 29999 05 0010 150</t>
  </si>
  <si>
    <t>Прочие субсидии бюджетам муниципальных районов (Реализация инициативного проекта «Капитальный ремонт военно-спортивного комплекса по адресу: ул. Школьная, 1 б, с. Красный Яр, Кривошеинский район, Томская область»)</t>
  </si>
  <si>
    <t>2 02 29999 05 0011 150</t>
  </si>
  <si>
    <t>Прочие субсидии бюджетам муниципальных районов (Реализация инициативного проекта «Благоустройство территории кладбища с. Жуково, Кривошеинского района, Томской области»)</t>
  </si>
  <si>
    <t>2 02 29999 05 0012 150</t>
  </si>
  <si>
    <t>Прочие субсидии бюджетам муниципальных районов (Реализация инициативного проекта «Благоустройство памятника Героям Великой Отечественной войны в деревне Новоисламбуль, Кривошеинского района, Томской области»)</t>
  </si>
  <si>
    <t>2 02 29999 05 0013 150</t>
  </si>
  <si>
    <t>Прочие субсидии бюджетам муниципальных районов (Реализация инициативного проекта «Обустройство контейнерной площадки для сбора ТКО на кладбище по адресу: Томская область, Кривошеинский район, с. Новокривошеино»)</t>
  </si>
  <si>
    <t>2 02 29999 05 0014 150</t>
  </si>
  <si>
    <t>Прочие субсидии бюджетам муниципальных районов (Реализация инициативного проекта «Обустройство контейнерной площадки для сбора ТКО на кладбище по адресу: Томская область, Кривошеинский район, с. Малиновка»)</t>
  </si>
  <si>
    <t>2 02 29999 05 0015 150</t>
  </si>
  <si>
    <t>Прочие субсидии бюджетам муниципальных районов (Реализация инициативного проекта «Капитальный ремонт водонапорной башни (замена) по адресу: Томская область, Кривошеинский район, село Белосток, улица Школьная, 38»)</t>
  </si>
  <si>
    <t>2 02 29999 05 0016 150</t>
  </si>
  <si>
    <t>Прочие субсидии бюджетам муниципальных районов (Реализация инициативного проекта «Ограждение территории кладбища в д. Вознесенка Кривошеинского района Томской области»)</t>
  </si>
  <si>
    <t>№ 267 от 17.05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</si>
  <si>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(на осуществление полномочий по организации в границах поселений электро-, тепло-, газо- и водоснабжения населения, водоотведения)</t>
  </si>
  <si>
    <t>№ 271 от 30.05</t>
  </si>
  <si>
    <t>2 02 25527 05 0000 150</t>
  </si>
  <si>
    <t>223</t>
  </si>
  <si>
    <t>Департамент по развитию иннвационной и предпринимательской деятельности (840)</t>
  </si>
  <si>
    <t>Субсидии бюджетам муниципальных районов на софинансирование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</si>
  <si>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№ 276 от 20.06</t>
  </si>
  <si>
    <t>524,509,510</t>
  </si>
  <si>
    <t>№ 287 от 29.08</t>
  </si>
  <si>
    <t>№ 280 от 18.07</t>
  </si>
  <si>
    <t>№ 290 от 19.09</t>
  </si>
  <si>
    <t>2 02 45050 05 0000 150</t>
  </si>
  <si>
    <t>733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</si>
  <si>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</si>
  <si>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513</t>
  </si>
  <si>
    <t>Иные межбюджетнык трансферты на 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"О дополнительных мерах социальной поддержки многодетных семей"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</si>
</sst>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#,##0.00000"/>
  </numFmts>
  <fonts count="11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D1B495"/>
        <bgColor indexed="64"/>
      </patternFill>
    </fill>
    <fill>
      <patternFill patternType="solid">
        <fgColor rgb="FF6666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/>
    </xf>
    <xf numFmtId="0" fontId="1" fillId="0" borderId="0" xfId="0" applyFont="1"/>
    <xf numFmtId="0" fontId="4" fillId="0" borderId="0" xfId="0" applyFont="1" applyBorder="1" applyAlignment="1" applyProtection="1">
      <alignment vertical="center"/>
    </xf>
    <xf numFmtId="0" fontId="4" fillId="0" borderId="0" xfId="0" applyFont="1"/>
    <xf numFmtId="1" fontId="3" fillId="0" borderId="1" xfId="0" applyNumberFormat="1" applyFont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165" fontId="2" fillId="0" borderId="1" xfId="0" applyNumberFormat="1" applyFont="1" applyFill="1" applyBorder="1" applyAlignment="1"/>
    <xf numFmtId="0" fontId="4" fillId="0" borderId="1" xfId="0" applyFont="1" applyFill="1" applyBorder="1" applyAlignment="1">
      <alignment wrapText="1"/>
    </xf>
    <xf numFmtId="165" fontId="4" fillId="0" borderId="1" xfId="0" applyNumberFormat="1" applyFont="1" applyFill="1" applyBorder="1" applyAlignment="1"/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1" fontId="1" fillId="0" borderId="1" xfId="0" applyNumberFormat="1" applyFont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4" borderId="1" xfId="0" applyNumberFormat="1" applyFont="1" applyFill="1" applyBorder="1" applyAlignment="1" applyProtection="1">
      <alignment horizontal="left" vertical="center" wrapText="1"/>
    </xf>
    <xf numFmtId="49" fontId="1" fillId="5" borderId="1" xfId="0" applyNumberFormat="1" applyFont="1" applyFill="1" applyBorder="1" applyAlignment="1" applyProtection="1">
      <alignment horizontal="left" vertical="center" wrapText="1"/>
    </xf>
    <xf numFmtId="49" fontId="1" fillId="6" borderId="1" xfId="0" applyNumberFormat="1" applyFont="1" applyFill="1" applyBorder="1" applyAlignment="1" applyProtection="1">
      <alignment horizontal="left" vertical="center" wrapText="1"/>
    </xf>
    <xf numFmtId="49" fontId="1" fillId="7" borderId="1" xfId="0" applyNumberFormat="1" applyFont="1" applyFill="1" applyBorder="1" applyAlignment="1" applyProtection="1">
      <alignment horizontal="left" vertical="center" wrapText="1"/>
    </xf>
    <xf numFmtId="49" fontId="1" fillId="8" borderId="1" xfId="0" applyNumberFormat="1" applyFont="1" applyFill="1" applyBorder="1" applyAlignment="1" applyProtection="1">
      <alignment horizontal="left" vertical="center" wrapText="1"/>
    </xf>
    <xf numFmtId="49" fontId="1" fillId="9" borderId="1" xfId="0" applyNumberFormat="1" applyFont="1" applyFill="1" applyBorder="1" applyAlignment="1" applyProtection="1">
      <alignment horizontal="left" vertical="center" wrapText="1"/>
    </xf>
    <xf numFmtId="49" fontId="1" fillId="10" borderId="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12" borderId="1" xfId="0" applyNumberFormat="1" applyFont="1" applyFill="1" applyBorder="1" applyAlignment="1" applyProtection="1">
      <alignment horizontal="left" vertical="center" wrapText="1"/>
    </xf>
    <xf numFmtId="49" fontId="1" fillId="11" borderId="1" xfId="0" applyNumberFormat="1" applyFont="1" applyFill="1" applyBorder="1" applyAlignment="1" applyProtection="1">
      <alignment horizontal="left" vertical="center" wrapText="1"/>
    </xf>
    <xf numFmtId="49" fontId="1" fillId="13" borderId="1" xfId="0" applyNumberFormat="1" applyFont="1" applyFill="1" applyBorder="1" applyAlignment="1" applyProtection="1">
      <alignment horizontal="left" vertical="center" wrapText="1"/>
    </xf>
    <xf numFmtId="49" fontId="1" fillId="14" borderId="1" xfId="0" applyNumberFormat="1" applyFont="1" applyFill="1" applyBorder="1" applyAlignment="1" applyProtection="1">
      <alignment horizontal="left" vertical="center" wrapText="1"/>
    </xf>
    <xf numFmtId="49" fontId="1" fillId="15" borderId="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1" fontId="2" fillId="0" borderId="0" xfId="0" applyNumberFormat="1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49" fontId="6" fillId="0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/>
    <xf numFmtId="166" fontId="9" fillId="0" borderId="0" xfId="0" applyNumberFormat="1" applyFont="1"/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Fill="1"/>
    <xf numFmtId="165" fontId="2" fillId="0" borderId="2" xfId="0" applyNumberFormat="1" applyFont="1" applyFill="1" applyBorder="1" applyAlignment="1"/>
    <xf numFmtId="49" fontId="1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right" vertical="center" wrapText="1"/>
    </xf>
    <xf numFmtId="166" fontId="9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166" fontId="1" fillId="0" borderId="0" xfId="0" applyNumberFormat="1" applyFont="1" applyFill="1"/>
    <xf numFmtId="4" fontId="1" fillId="0" borderId="0" xfId="0" applyNumberFormat="1" applyFont="1"/>
    <xf numFmtId="49" fontId="1" fillId="8" borderId="8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16" borderId="1" xfId="0" applyNumberFormat="1" applyFont="1" applyFill="1" applyBorder="1" applyAlignment="1" applyProtection="1">
      <alignment horizontal="center" vertical="center" wrapText="1"/>
    </xf>
    <xf numFmtId="49" fontId="1" fillId="17" borderId="1" xfId="0" applyNumberFormat="1" applyFont="1" applyFill="1" applyBorder="1" applyAlignment="1" applyProtection="1">
      <alignment horizontal="left" vertical="center" wrapText="1"/>
    </xf>
    <xf numFmtId="49" fontId="1" fillId="18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6" fontId="1" fillId="3" borderId="0" xfId="0" applyNumberFormat="1" applyFont="1" applyFill="1"/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/>
    <xf numFmtId="49" fontId="1" fillId="19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/>
    </xf>
    <xf numFmtId="0" fontId="4" fillId="0" borderId="9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2B2B2"/>
      <color rgb="FF666699"/>
      <color rgb="FFC0C0C0"/>
      <color rgb="FF33CC33"/>
      <color rgb="FFCCCCFF"/>
      <color rgb="FF00CCFF"/>
      <color rgb="FF009999"/>
      <color rgb="FF00FF99"/>
      <color rgb="FF99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2"/>
  <sheetViews>
    <sheetView showGridLines="0" tabSelected="1" zoomScale="80" zoomScaleNormal="8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1" sqref="D1:Q1048576"/>
    </sheetView>
  </sheetViews>
  <sheetFormatPr defaultRowHeight="15.75" x14ac:dyDescent="0.25"/>
  <cols>
    <col min="1" max="1" width="24.85546875" style="50" customWidth="1"/>
    <col min="2" max="2" width="67.7109375" style="50" customWidth="1"/>
    <col min="3" max="3" width="12.140625" style="50" customWidth="1"/>
    <col min="4" max="4" width="5.7109375" style="6" hidden="1" customWidth="1"/>
    <col min="5" max="5" width="7.85546875" style="20" hidden="1" customWidth="1"/>
    <col min="6" max="6" width="23" style="6" hidden="1" customWidth="1"/>
    <col min="7" max="7" width="13.7109375" style="4" hidden="1" customWidth="1"/>
    <col min="8" max="10" width="14.28515625" style="4" hidden="1" customWidth="1"/>
    <col min="11" max="12" width="13.5703125" style="4" hidden="1" customWidth="1"/>
    <col min="13" max="14" width="12.7109375" style="4" hidden="1" customWidth="1"/>
    <col min="15" max="15" width="13.140625" style="4" hidden="1" customWidth="1"/>
    <col min="16" max="17" width="14.140625" style="4" hidden="1" customWidth="1"/>
    <col min="18" max="29" width="9.140625" style="4"/>
    <col min="30" max="16384" width="9.140625" style="6"/>
  </cols>
  <sheetData>
    <row r="1" spans="1:29" x14ac:dyDescent="0.25">
      <c r="A1" s="48"/>
      <c r="B1" s="48"/>
      <c r="C1" s="1" t="s">
        <v>70</v>
      </c>
      <c r="D1" s="5"/>
      <c r="E1" s="19"/>
    </row>
    <row r="2" spans="1:29" x14ac:dyDescent="0.25">
      <c r="A2" s="48"/>
      <c r="B2" s="48"/>
      <c r="C2" s="1" t="s">
        <v>11</v>
      </c>
      <c r="D2" s="5"/>
      <c r="E2" s="19"/>
    </row>
    <row r="3" spans="1:29" x14ac:dyDescent="0.25">
      <c r="A3" s="48"/>
      <c r="B3" s="48"/>
      <c r="C3" s="2" t="s">
        <v>12</v>
      </c>
      <c r="D3" s="5"/>
      <c r="E3" s="19"/>
    </row>
    <row r="4" spans="1:29" x14ac:dyDescent="0.25">
      <c r="A4" s="48"/>
      <c r="B4" s="48"/>
      <c r="C4" s="3" t="s">
        <v>83</v>
      </c>
      <c r="D4" s="5"/>
      <c r="E4" s="19"/>
    </row>
    <row r="5" spans="1:29" x14ac:dyDescent="0.25">
      <c r="A5" s="48"/>
      <c r="B5" s="48"/>
      <c r="C5" s="48"/>
      <c r="D5" s="5"/>
      <c r="E5" s="19"/>
      <c r="F5" s="5"/>
    </row>
    <row r="6" spans="1:29" x14ac:dyDescent="0.25">
      <c r="A6" s="48"/>
      <c r="B6" s="48"/>
      <c r="C6" s="48"/>
      <c r="D6" s="5"/>
      <c r="E6" s="19"/>
      <c r="F6" s="5"/>
    </row>
    <row r="7" spans="1:29" ht="36" customHeight="1" x14ac:dyDescent="0.25">
      <c r="A7" s="77" t="s">
        <v>84</v>
      </c>
      <c r="B7" s="77"/>
      <c r="C7" s="77"/>
      <c r="D7" s="5"/>
      <c r="E7" s="19"/>
      <c r="F7" s="5"/>
    </row>
    <row r="8" spans="1:29" x14ac:dyDescent="0.25">
      <c r="A8" s="48"/>
      <c r="B8" s="48"/>
      <c r="C8" s="48"/>
      <c r="D8" s="5"/>
      <c r="E8" s="19"/>
      <c r="F8" s="5"/>
    </row>
    <row r="9" spans="1:29" s="11" customFormat="1" ht="47.25" x14ac:dyDescent="0.2">
      <c r="A9" s="10" t="s">
        <v>13</v>
      </c>
      <c r="B9" s="8" t="s">
        <v>14</v>
      </c>
      <c r="C9" s="9" t="s">
        <v>68</v>
      </c>
      <c r="D9" s="13" t="s">
        <v>0</v>
      </c>
      <c r="E9" s="12" t="s">
        <v>15</v>
      </c>
      <c r="F9" s="12" t="s">
        <v>16</v>
      </c>
      <c r="G9" s="47" t="s">
        <v>69</v>
      </c>
      <c r="H9" s="47" t="s">
        <v>183</v>
      </c>
      <c r="I9" s="47" t="s">
        <v>198</v>
      </c>
      <c r="J9" s="47" t="s">
        <v>212</v>
      </c>
      <c r="K9" s="47" t="s">
        <v>211</v>
      </c>
      <c r="L9" s="54" t="s">
        <v>232</v>
      </c>
      <c r="M9" s="54" t="s">
        <v>234</v>
      </c>
      <c r="N9" s="54" t="s">
        <v>239</v>
      </c>
      <c r="O9" s="54" t="s">
        <v>242</v>
      </c>
      <c r="P9" s="54" t="s">
        <v>241</v>
      </c>
      <c r="Q9" s="54" t="s">
        <v>243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</row>
    <row r="10" spans="1:29" x14ac:dyDescent="0.25">
      <c r="A10" s="49">
        <v>1</v>
      </c>
      <c r="B10" s="49">
        <v>1</v>
      </c>
      <c r="C10" s="49">
        <v>3</v>
      </c>
      <c r="D10" s="7"/>
      <c r="E10" s="7"/>
      <c r="F10" s="7"/>
      <c r="L10" s="45"/>
      <c r="M10" s="45"/>
      <c r="N10" s="45"/>
      <c r="O10" s="45"/>
      <c r="P10" s="45"/>
      <c r="Q10" s="45"/>
    </row>
    <row r="11" spans="1:29" ht="31.5" x14ac:dyDescent="0.25">
      <c r="A11" s="14" t="s">
        <v>17</v>
      </c>
      <c r="B11" s="15" t="s">
        <v>18</v>
      </c>
      <c r="C11" s="16">
        <f>C12+C15+C57+C87+C91+C101</f>
        <v>819779.09999999986</v>
      </c>
      <c r="D11" s="7"/>
      <c r="E11" s="7"/>
      <c r="F11" s="7"/>
      <c r="G11" s="46">
        <f t="shared" ref="G11:M11" si="0">SUM(G12:G102)</f>
        <v>684858.76000000013</v>
      </c>
      <c r="H11" s="46">
        <f t="shared" si="0"/>
        <v>43550.01513</v>
      </c>
      <c r="I11" s="46">
        <f t="shared" si="0"/>
        <v>52079.549910000002</v>
      </c>
      <c r="J11" s="46">
        <f t="shared" si="0"/>
        <v>16532.8</v>
      </c>
      <c r="K11" s="46">
        <f t="shared" si="0"/>
        <v>4027.5769599999999</v>
      </c>
      <c r="L11" s="46">
        <f t="shared" si="0"/>
        <v>1075</v>
      </c>
      <c r="M11" s="46">
        <f t="shared" si="0"/>
        <v>39.6</v>
      </c>
      <c r="N11" s="46">
        <f t="shared" ref="N11:O11" si="1">SUM(N12:N102)</f>
        <v>2700.2</v>
      </c>
      <c r="O11" s="46">
        <f t="shared" si="1"/>
        <v>497.28529999999989</v>
      </c>
      <c r="P11" s="46">
        <f t="shared" ref="P11:Q11" si="2">SUM(P12:P102)</f>
        <v>12410.2</v>
      </c>
      <c r="Q11" s="46">
        <f t="shared" si="2"/>
        <v>2008.1</v>
      </c>
      <c r="R11" s="45"/>
      <c r="S11" s="45"/>
      <c r="T11" s="45"/>
      <c r="U11" s="45"/>
      <c r="V11" s="45"/>
      <c r="W11" s="57"/>
      <c r="X11" s="57"/>
      <c r="Y11" s="57"/>
      <c r="Z11" s="57"/>
      <c r="AA11" s="57"/>
      <c r="AB11" s="57"/>
      <c r="AC11" s="57"/>
    </row>
    <row r="12" spans="1:29" x14ac:dyDescent="0.25">
      <c r="A12" s="14" t="s">
        <v>20</v>
      </c>
      <c r="B12" s="15"/>
      <c r="C12" s="16">
        <f>SUM(C13:C14)</f>
        <v>143183.6</v>
      </c>
      <c r="D12" s="7"/>
      <c r="E12" s="7"/>
      <c r="F12" s="7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57"/>
      <c r="X12" s="57"/>
      <c r="Y12" s="57"/>
      <c r="Z12" s="57"/>
      <c r="AA12" s="57"/>
      <c r="AB12" s="57"/>
      <c r="AC12" s="57"/>
    </row>
    <row r="13" spans="1:29" ht="48.75" customHeight="1" x14ac:dyDescent="0.25">
      <c r="A13" s="17" t="s">
        <v>21</v>
      </c>
      <c r="B13" s="17" t="s">
        <v>88</v>
      </c>
      <c r="C13" s="18">
        <v>71990.100000000006</v>
      </c>
      <c r="D13" s="22" t="s">
        <v>25</v>
      </c>
      <c r="E13" s="23">
        <v>992</v>
      </c>
      <c r="F13" s="31" t="s">
        <v>31</v>
      </c>
      <c r="G13" s="45">
        <v>71990.100000000006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57"/>
      <c r="X13" s="57"/>
      <c r="Y13" s="57"/>
      <c r="Z13" s="57"/>
      <c r="AA13" s="57"/>
      <c r="AB13" s="57"/>
      <c r="AC13" s="57"/>
    </row>
    <row r="14" spans="1:29" ht="34.5" customHeight="1" x14ac:dyDescent="0.25">
      <c r="A14" s="17" t="s">
        <v>87</v>
      </c>
      <c r="B14" s="17" t="s">
        <v>89</v>
      </c>
      <c r="C14" s="18">
        <v>71193.5</v>
      </c>
      <c r="D14" s="23">
        <v>200</v>
      </c>
      <c r="E14" s="23">
        <v>992</v>
      </c>
      <c r="F14" s="58" t="s">
        <v>31</v>
      </c>
      <c r="G14" s="45">
        <v>71193.5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57"/>
      <c r="X14" s="57"/>
      <c r="Y14" s="57"/>
      <c r="Z14" s="57"/>
      <c r="AA14" s="57"/>
      <c r="AB14" s="57"/>
      <c r="AC14" s="57"/>
    </row>
    <row r="15" spans="1:29" x14ac:dyDescent="0.25">
      <c r="A15" s="75" t="s">
        <v>19</v>
      </c>
      <c r="B15" s="76"/>
      <c r="C15" s="16">
        <f>SUM(C16:C56)</f>
        <v>187639.69999999998</v>
      </c>
      <c r="D15" s="7"/>
      <c r="E15" s="7"/>
      <c r="F15" s="7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57"/>
      <c r="X15" s="57"/>
      <c r="Y15" s="57"/>
      <c r="Z15" s="57"/>
      <c r="AA15" s="57"/>
      <c r="AB15" s="57"/>
      <c r="AC15" s="57"/>
    </row>
    <row r="16" spans="1:29" ht="102" customHeight="1" x14ac:dyDescent="0.25">
      <c r="A16" s="63" t="s">
        <v>90</v>
      </c>
      <c r="B16" s="25" t="s">
        <v>91</v>
      </c>
      <c r="C16" s="53">
        <v>1030.5</v>
      </c>
      <c r="D16" s="21" t="s">
        <v>92</v>
      </c>
      <c r="E16" s="21" t="s">
        <v>8</v>
      </c>
      <c r="F16" s="30" t="s">
        <v>30</v>
      </c>
      <c r="G16" s="56">
        <v>1030.5283300000001</v>
      </c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57"/>
      <c r="X16" s="57"/>
      <c r="Y16" s="57"/>
      <c r="Z16" s="57"/>
      <c r="AA16" s="57"/>
      <c r="AB16" s="57"/>
      <c r="AC16" s="57"/>
    </row>
    <row r="17" spans="1:29" ht="102" customHeight="1" x14ac:dyDescent="0.25">
      <c r="A17" s="63" t="s">
        <v>90</v>
      </c>
      <c r="B17" s="25" t="s">
        <v>95</v>
      </c>
      <c r="C17" s="53">
        <v>31.9</v>
      </c>
      <c r="D17" s="21" t="s">
        <v>93</v>
      </c>
      <c r="E17" s="21" t="s">
        <v>8</v>
      </c>
      <c r="F17" s="30" t="s">
        <v>30</v>
      </c>
      <c r="G17" s="56">
        <v>31.871670000000002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57"/>
      <c r="X17" s="57"/>
      <c r="Y17" s="57"/>
      <c r="Z17" s="57"/>
      <c r="AA17" s="57"/>
      <c r="AB17" s="57"/>
      <c r="AC17" s="57"/>
    </row>
    <row r="18" spans="1:29" ht="86.25" customHeight="1" x14ac:dyDescent="0.25">
      <c r="A18" s="63" t="s">
        <v>94</v>
      </c>
      <c r="B18" s="25" t="s">
        <v>96</v>
      </c>
      <c r="C18" s="53">
        <v>6134.4</v>
      </c>
      <c r="D18" s="21" t="s">
        <v>98</v>
      </c>
      <c r="E18" s="21" t="s">
        <v>8</v>
      </c>
      <c r="F18" s="30" t="s">
        <v>30</v>
      </c>
      <c r="G18" s="56">
        <v>6134.37</v>
      </c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57"/>
      <c r="X18" s="57"/>
      <c r="Y18" s="57"/>
      <c r="Z18" s="57"/>
      <c r="AA18" s="57"/>
      <c r="AB18" s="57"/>
      <c r="AC18" s="57"/>
    </row>
    <row r="19" spans="1:29" ht="84.75" customHeight="1" x14ac:dyDescent="0.25">
      <c r="A19" s="63" t="s">
        <v>94</v>
      </c>
      <c r="B19" s="25" t="s">
        <v>97</v>
      </c>
      <c r="C19" s="53">
        <v>916.6</v>
      </c>
      <c r="D19" s="21" t="s">
        <v>99</v>
      </c>
      <c r="E19" s="21" t="s">
        <v>8</v>
      </c>
      <c r="F19" s="30" t="s">
        <v>30</v>
      </c>
      <c r="G19" s="56">
        <v>916.63</v>
      </c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57"/>
      <c r="X19" s="57"/>
      <c r="Y19" s="57"/>
      <c r="Z19" s="57"/>
      <c r="AA19" s="57"/>
      <c r="AB19" s="57"/>
      <c r="AC19" s="57"/>
    </row>
    <row r="20" spans="1:29" ht="63" x14ac:dyDescent="0.25">
      <c r="A20" s="63" t="s">
        <v>199</v>
      </c>
      <c r="B20" s="25" t="s">
        <v>202</v>
      </c>
      <c r="C20" s="53">
        <v>728.2</v>
      </c>
      <c r="D20" s="21" t="s">
        <v>200</v>
      </c>
      <c r="E20" s="21" t="s">
        <v>9</v>
      </c>
      <c r="F20" s="29" t="s">
        <v>29</v>
      </c>
      <c r="G20" s="56"/>
      <c r="H20" s="45"/>
      <c r="I20" s="45">
        <v>728.19</v>
      </c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57"/>
      <c r="X20" s="57"/>
      <c r="Y20" s="57"/>
      <c r="Z20" s="57"/>
      <c r="AA20" s="57"/>
      <c r="AB20" s="57"/>
      <c r="AC20" s="57"/>
    </row>
    <row r="21" spans="1:29" ht="63" x14ac:dyDescent="0.25">
      <c r="A21" s="63" t="s">
        <v>199</v>
      </c>
      <c r="B21" s="25" t="s">
        <v>203</v>
      </c>
      <c r="C21" s="53">
        <v>108.8</v>
      </c>
      <c r="D21" s="21" t="s">
        <v>201</v>
      </c>
      <c r="E21" s="21" t="s">
        <v>9</v>
      </c>
      <c r="F21" s="29" t="s">
        <v>29</v>
      </c>
      <c r="G21" s="56"/>
      <c r="H21" s="45"/>
      <c r="I21" s="45">
        <v>108.81</v>
      </c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57"/>
      <c r="X21" s="57"/>
      <c r="Y21" s="57"/>
      <c r="Z21" s="57"/>
      <c r="AA21" s="57"/>
      <c r="AB21" s="57"/>
      <c r="AC21" s="57"/>
    </row>
    <row r="22" spans="1:29" ht="102" customHeight="1" x14ac:dyDescent="0.25">
      <c r="A22" s="63" t="s">
        <v>22</v>
      </c>
      <c r="B22" s="25" t="s">
        <v>100</v>
      </c>
      <c r="C22" s="53">
        <f>109.5-0.1</f>
        <v>109.4</v>
      </c>
      <c r="D22" s="21" t="s">
        <v>102</v>
      </c>
      <c r="E22" s="21" t="s">
        <v>9</v>
      </c>
      <c r="F22" s="29" t="s">
        <v>29</v>
      </c>
      <c r="G22" s="56">
        <v>109.5</v>
      </c>
      <c r="H22" s="64">
        <v>-4.1980000000000003E-2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57"/>
      <c r="X22" s="57"/>
      <c r="Y22" s="57"/>
      <c r="Z22" s="57"/>
      <c r="AA22" s="57"/>
      <c r="AB22" s="57"/>
      <c r="AC22" s="57"/>
    </row>
    <row r="23" spans="1:29" ht="102" customHeight="1" x14ac:dyDescent="0.25">
      <c r="A23" s="63" t="s">
        <v>22</v>
      </c>
      <c r="B23" s="25" t="s">
        <v>101</v>
      </c>
      <c r="C23" s="53">
        <f>16.3+0.1</f>
        <v>16.400000000000002</v>
      </c>
      <c r="D23" s="21" t="s">
        <v>1</v>
      </c>
      <c r="E23" s="21" t="s">
        <v>9</v>
      </c>
      <c r="F23" s="29" t="s">
        <v>29</v>
      </c>
      <c r="G23" s="56">
        <v>16.3</v>
      </c>
      <c r="H23" s="45">
        <v>5.5800000000000002E-2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57"/>
      <c r="X23" s="57"/>
      <c r="Y23" s="57"/>
      <c r="Z23" s="57"/>
      <c r="AA23" s="57"/>
      <c r="AB23" s="57"/>
      <c r="AC23" s="57"/>
    </row>
    <row r="24" spans="1:29" ht="47.25" x14ac:dyDescent="0.25">
      <c r="A24" s="63" t="s">
        <v>22</v>
      </c>
      <c r="B24" s="25" t="s">
        <v>193</v>
      </c>
      <c r="C24" s="53">
        <v>100</v>
      </c>
      <c r="D24" s="21" t="s">
        <v>191</v>
      </c>
      <c r="E24" s="21" t="s">
        <v>9</v>
      </c>
      <c r="F24" s="29" t="s">
        <v>29</v>
      </c>
      <c r="G24" s="56"/>
      <c r="H24" s="45">
        <v>100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57"/>
      <c r="X24" s="57"/>
      <c r="Y24" s="57"/>
      <c r="Z24" s="57"/>
      <c r="AA24" s="57"/>
      <c r="AB24" s="57"/>
      <c r="AC24" s="57"/>
    </row>
    <row r="25" spans="1:29" ht="47.25" x14ac:dyDescent="0.25">
      <c r="A25" s="63" t="s">
        <v>22</v>
      </c>
      <c r="B25" s="25" t="s">
        <v>193</v>
      </c>
      <c r="C25" s="53">
        <v>3.1</v>
      </c>
      <c r="D25" s="21" t="s">
        <v>192</v>
      </c>
      <c r="E25" s="21" t="s">
        <v>9</v>
      </c>
      <c r="F25" s="29" t="s">
        <v>29</v>
      </c>
      <c r="G25" s="56"/>
      <c r="H25" s="45">
        <v>3.0927799999999999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57"/>
      <c r="X25" s="57"/>
      <c r="Y25" s="57"/>
      <c r="Z25" s="57"/>
      <c r="AA25" s="57"/>
      <c r="AB25" s="57"/>
      <c r="AC25" s="57"/>
    </row>
    <row r="26" spans="1:29" ht="63" x14ac:dyDescent="0.25">
      <c r="A26" s="63" t="s">
        <v>235</v>
      </c>
      <c r="B26" s="25" t="s">
        <v>238</v>
      </c>
      <c r="C26" s="53">
        <f>39.6+665</f>
        <v>704.6</v>
      </c>
      <c r="D26" s="21" t="s">
        <v>236</v>
      </c>
      <c r="E26" s="21" t="s">
        <v>10</v>
      </c>
      <c r="F26" s="71" t="s">
        <v>237</v>
      </c>
      <c r="G26" s="56"/>
      <c r="H26" s="45"/>
      <c r="I26" s="45"/>
      <c r="J26" s="45"/>
      <c r="K26" s="45"/>
      <c r="L26" s="45"/>
      <c r="M26" s="45">
        <v>39.6</v>
      </c>
      <c r="N26" s="45"/>
      <c r="O26" s="45">
        <v>665</v>
      </c>
      <c r="P26" s="45"/>
      <c r="Q26" s="45"/>
      <c r="R26" s="45"/>
      <c r="S26" s="45"/>
      <c r="T26" s="45"/>
      <c r="U26" s="45"/>
      <c r="V26" s="45"/>
      <c r="W26" s="57"/>
      <c r="X26" s="57"/>
      <c r="Y26" s="57"/>
      <c r="Z26" s="57"/>
      <c r="AA26" s="57"/>
      <c r="AB26" s="57"/>
      <c r="AC26" s="57"/>
    </row>
    <row r="27" spans="1:29" ht="73.5" customHeight="1" x14ac:dyDescent="0.25">
      <c r="A27" s="63" t="s">
        <v>23</v>
      </c>
      <c r="B27" s="25" t="s">
        <v>104</v>
      </c>
      <c r="C27" s="53">
        <f>168.1+10.6</f>
        <v>178.7</v>
      </c>
      <c r="D27" s="21" t="s">
        <v>105</v>
      </c>
      <c r="E27" s="21" t="s">
        <v>10</v>
      </c>
      <c r="F27" s="27" t="s">
        <v>27</v>
      </c>
      <c r="G27" s="56">
        <v>168.1</v>
      </c>
      <c r="H27" s="45">
        <v>-3.62E-3</v>
      </c>
      <c r="I27" s="45"/>
      <c r="J27" s="45"/>
      <c r="K27" s="45"/>
      <c r="L27" s="45"/>
      <c r="M27" s="45"/>
      <c r="N27" s="45"/>
      <c r="O27" s="45">
        <v>10.59985</v>
      </c>
      <c r="P27" s="45"/>
      <c r="Q27" s="45"/>
      <c r="R27" s="45"/>
      <c r="S27" s="45"/>
      <c r="T27" s="45"/>
      <c r="U27" s="45"/>
      <c r="V27" s="45"/>
      <c r="W27" s="57"/>
      <c r="X27" s="57"/>
      <c r="Y27" s="57"/>
      <c r="Z27" s="57"/>
      <c r="AA27" s="57"/>
      <c r="AB27" s="57"/>
      <c r="AC27" s="57"/>
    </row>
    <row r="28" spans="1:29" ht="69" customHeight="1" x14ac:dyDescent="0.25">
      <c r="A28" s="63" t="s">
        <v>23</v>
      </c>
      <c r="B28" s="25" t="s">
        <v>103</v>
      </c>
      <c r="C28" s="53">
        <f>7.1-1.6</f>
        <v>5.5</v>
      </c>
      <c r="D28" s="21" t="s">
        <v>2</v>
      </c>
      <c r="E28" s="21" t="s">
        <v>10</v>
      </c>
      <c r="F28" s="27" t="s">
        <v>27</v>
      </c>
      <c r="G28" s="56">
        <v>7.1</v>
      </c>
      <c r="H28" s="45">
        <v>6.4599999999999996E-3</v>
      </c>
      <c r="I28" s="45"/>
      <c r="J28" s="45"/>
      <c r="K28" s="45"/>
      <c r="L28" s="45"/>
      <c r="M28" s="45"/>
      <c r="N28" s="45"/>
      <c r="O28" s="45">
        <v>-1.5797699999999999</v>
      </c>
      <c r="P28" s="45"/>
      <c r="Q28" s="45"/>
      <c r="R28" s="45"/>
      <c r="S28" s="45"/>
      <c r="T28" s="45"/>
      <c r="U28" s="45"/>
      <c r="V28" s="45"/>
      <c r="W28" s="57"/>
      <c r="X28" s="57"/>
      <c r="Y28" s="57"/>
      <c r="Z28" s="57"/>
      <c r="AA28" s="57"/>
      <c r="AB28" s="57"/>
      <c r="AC28" s="57"/>
    </row>
    <row r="29" spans="1:29" ht="72.75" customHeight="1" x14ac:dyDescent="0.25">
      <c r="A29" s="63" t="s">
        <v>106</v>
      </c>
      <c r="B29" s="25" t="s">
        <v>107</v>
      </c>
      <c r="C29" s="53">
        <v>3045</v>
      </c>
      <c r="D29" s="21" t="s">
        <v>109</v>
      </c>
      <c r="E29" s="21" t="s">
        <v>10</v>
      </c>
      <c r="F29" s="27" t="s">
        <v>27</v>
      </c>
      <c r="G29" s="56">
        <v>3045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57"/>
      <c r="X29" s="57"/>
      <c r="Y29" s="57"/>
      <c r="Z29" s="57"/>
      <c r="AA29" s="57"/>
      <c r="AB29" s="57"/>
      <c r="AC29" s="57"/>
    </row>
    <row r="30" spans="1:29" ht="69.75" customHeight="1" x14ac:dyDescent="0.25">
      <c r="A30" s="63" t="s">
        <v>106</v>
      </c>
      <c r="B30" s="25" t="s">
        <v>108</v>
      </c>
      <c r="C30" s="53">
        <v>455</v>
      </c>
      <c r="D30" s="21" t="s">
        <v>110</v>
      </c>
      <c r="E30" s="21" t="s">
        <v>10</v>
      </c>
      <c r="F30" s="27" t="s">
        <v>27</v>
      </c>
      <c r="G30" s="56">
        <v>455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57"/>
      <c r="X30" s="57"/>
      <c r="Y30" s="57"/>
      <c r="Z30" s="57"/>
      <c r="AA30" s="57"/>
      <c r="AB30" s="57"/>
      <c r="AC30" s="57"/>
    </row>
    <row r="31" spans="1:29" ht="80.25" customHeight="1" x14ac:dyDescent="0.25">
      <c r="A31" s="63" t="s">
        <v>111</v>
      </c>
      <c r="B31" s="25" t="s">
        <v>113</v>
      </c>
      <c r="C31" s="53">
        <v>58625</v>
      </c>
      <c r="D31" s="21" t="s">
        <v>114</v>
      </c>
      <c r="E31" s="21" t="s">
        <v>8</v>
      </c>
      <c r="F31" s="28" t="s">
        <v>28</v>
      </c>
      <c r="G31" s="56">
        <v>58625</v>
      </c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57"/>
      <c r="X31" s="57"/>
      <c r="Y31" s="57"/>
      <c r="Z31" s="57"/>
      <c r="AA31" s="57"/>
      <c r="AB31" s="57"/>
      <c r="AC31" s="57"/>
    </row>
    <row r="32" spans="1:29" ht="80.25" customHeight="1" x14ac:dyDescent="0.25">
      <c r="A32" s="63" t="s">
        <v>111</v>
      </c>
      <c r="B32" s="25" t="s">
        <v>112</v>
      </c>
      <c r="C32" s="53">
        <v>8760.1</v>
      </c>
      <c r="D32" s="21" t="s">
        <v>115</v>
      </c>
      <c r="E32" s="21" t="s">
        <v>8</v>
      </c>
      <c r="F32" s="28" t="s">
        <v>28</v>
      </c>
      <c r="G32" s="56">
        <v>8760.1</v>
      </c>
      <c r="H32" s="64">
        <v>-4.2520000000000002E-2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57"/>
      <c r="X32" s="57"/>
      <c r="Y32" s="57"/>
      <c r="Z32" s="57"/>
      <c r="AA32" s="57"/>
      <c r="AB32" s="57"/>
      <c r="AC32" s="57"/>
    </row>
    <row r="33" spans="1:29" ht="157.5" x14ac:dyDescent="0.25">
      <c r="A33" s="63" t="s">
        <v>24</v>
      </c>
      <c r="B33" s="24" t="s">
        <v>116</v>
      </c>
      <c r="C33" s="53">
        <v>86.7</v>
      </c>
      <c r="D33" s="21" t="s">
        <v>4</v>
      </c>
      <c r="E33" s="21" t="s">
        <v>10</v>
      </c>
      <c r="F33" s="26" t="s">
        <v>26</v>
      </c>
      <c r="G33" s="56">
        <v>86.7</v>
      </c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57"/>
      <c r="X33" s="57"/>
      <c r="Y33" s="57"/>
      <c r="Z33" s="57"/>
      <c r="AA33" s="57"/>
      <c r="AB33" s="57"/>
      <c r="AC33" s="57"/>
    </row>
    <row r="34" spans="1:29" ht="63.75" x14ac:dyDescent="0.25">
      <c r="A34" s="63" t="s">
        <v>24</v>
      </c>
      <c r="B34" s="25" t="s">
        <v>117</v>
      </c>
      <c r="C34" s="53">
        <f>1196.2-176.7</f>
        <v>1019.5</v>
      </c>
      <c r="D34" s="21" t="s">
        <v>2</v>
      </c>
      <c r="E34" s="21" t="s">
        <v>10</v>
      </c>
      <c r="F34" s="27" t="s">
        <v>27</v>
      </c>
      <c r="G34" s="56">
        <v>1196.2</v>
      </c>
      <c r="H34" s="45">
        <f>-0.00324-0.00324</f>
        <v>-6.4799999999999996E-3</v>
      </c>
      <c r="I34" s="45"/>
      <c r="J34" s="45"/>
      <c r="K34" s="45"/>
      <c r="L34" s="45"/>
      <c r="M34" s="45"/>
      <c r="N34" s="45"/>
      <c r="O34" s="45">
        <v>-176.73478</v>
      </c>
      <c r="P34" s="45"/>
      <c r="Q34" s="45"/>
      <c r="R34" s="45"/>
      <c r="S34" s="45"/>
      <c r="T34" s="45"/>
      <c r="U34" s="45"/>
      <c r="V34" s="45"/>
      <c r="W34" s="57"/>
      <c r="X34" s="57"/>
      <c r="Y34" s="57"/>
      <c r="Z34" s="57"/>
      <c r="AA34" s="57"/>
      <c r="AB34" s="57"/>
      <c r="AC34" s="57"/>
    </row>
    <row r="35" spans="1:29" ht="60.75" customHeight="1" x14ac:dyDescent="0.25">
      <c r="A35" s="63" t="s">
        <v>24</v>
      </c>
      <c r="B35" s="25" t="s">
        <v>131</v>
      </c>
      <c r="C35" s="53">
        <v>1519.4</v>
      </c>
      <c r="D35" s="59" t="s">
        <v>135</v>
      </c>
      <c r="E35" s="59" t="s">
        <v>10</v>
      </c>
      <c r="F35" s="61" t="s">
        <v>121</v>
      </c>
      <c r="G35" s="56">
        <v>1519.4</v>
      </c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57"/>
      <c r="X35" s="57"/>
      <c r="Y35" s="57"/>
      <c r="Z35" s="57"/>
      <c r="AA35" s="57"/>
      <c r="AB35" s="57"/>
      <c r="AC35" s="57"/>
    </row>
    <row r="36" spans="1:29" ht="61.5" customHeight="1" x14ac:dyDescent="0.25">
      <c r="A36" s="63" t="s">
        <v>24</v>
      </c>
      <c r="B36" s="25" t="s">
        <v>118</v>
      </c>
      <c r="C36" s="53">
        <v>1200</v>
      </c>
      <c r="D36" s="21" t="s">
        <v>82</v>
      </c>
      <c r="E36" s="59" t="s">
        <v>10</v>
      </c>
      <c r="F36" s="33" t="s">
        <v>33</v>
      </c>
      <c r="G36" s="56">
        <v>1200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57"/>
      <c r="X36" s="57"/>
      <c r="Y36" s="57"/>
      <c r="Z36" s="57"/>
      <c r="AA36" s="57"/>
      <c r="AB36" s="57"/>
      <c r="AC36" s="57"/>
    </row>
    <row r="37" spans="1:29" ht="47.25" x14ac:dyDescent="0.25">
      <c r="A37" s="63" t="s">
        <v>24</v>
      </c>
      <c r="B37" s="25" t="s">
        <v>124</v>
      </c>
      <c r="C37" s="53">
        <v>744.8</v>
      </c>
      <c r="D37" s="21" t="s">
        <v>125</v>
      </c>
      <c r="E37" s="21" t="s">
        <v>8</v>
      </c>
      <c r="F37" s="30" t="s">
        <v>30</v>
      </c>
      <c r="G37" s="56">
        <v>744.8</v>
      </c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57"/>
      <c r="X37" s="57"/>
      <c r="Y37" s="57"/>
      <c r="Z37" s="57"/>
      <c r="AA37" s="57"/>
      <c r="AB37" s="57"/>
      <c r="AC37" s="57"/>
    </row>
    <row r="38" spans="1:29" ht="94.5" x14ac:dyDescent="0.25">
      <c r="A38" s="63" t="s">
        <v>24</v>
      </c>
      <c r="B38" s="25" t="s">
        <v>128</v>
      </c>
      <c r="C38" s="53">
        <v>10460.6</v>
      </c>
      <c r="D38" s="21" t="s">
        <v>74</v>
      </c>
      <c r="E38" s="21" t="s">
        <v>8</v>
      </c>
      <c r="F38" s="30" t="s">
        <v>30</v>
      </c>
      <c r="G38" s="56">
        <v>10460.6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57"/>
      <c r="X38" s="57"/>
      <c r="Y38" s="57"/>
      <c r="Z38" s="57"/>
      <c r="AA38" s="57"/>
      <c r="AB38" s="57"/>
      <c r="AC38" s="57"/>
    </row>
    <row r="39" spans="1:29" ht="63" x14ac:dyDescent="0.25">
      <c r="A39" s="63" t="s">
        <v>24</v>
      </c>
      <c r="B39" s="25" t="s">
        <v>126</v>
      </c>
      <c r="C39" s="53">
        <v>1683.7</v>
      </c>
      <c r="D39" s="21" t="s">
        <v>127</v>
      </c>
      <c r="E39" s="21" t="s">
        <v>8</v>
      </c>
      <c r="F39" s="30" t="s">
        <v>30</v>
      </c>
      <c r="G39" s="56">
        <v>1683.7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57"/>
      <c r="X39" s="57"/>
      <c r="Y39" s="57"/>
      <c r="Z39" s="57"/>
      <c r="AA39" s="57"/>
      <c r="AB39" s="57"/>
      <c r="AC39" s="57"/>
    </row>
    <row r="40" spans="1:29" ht="94.5" x14ac:dyDescent="0.25">
      <c r="A40" s="63" t="s">
        <v>24</v>
      </c>
      <c r="B40" s="25" t="s">
        <v>195</v>
      </c>
      <c r="C40" s="53">
        <f>16735.3+1403.2</f>
        <v>18138.5</v>
      </c>
      <c r="D40" s="21" t="s">
        <v>194</v>
      </c>
      <c r="E40" s="21" t="s">
        <v>8</v>
      </c>
      <c r="F40" s="30" t="s">
        <v>30</v>
      </c>
      <c r="G40" s="56"/>
      <c r="H40" s="45">
        <v>16735.3</v>
      </c>
      <c r="I40" s="45"/>
      <c r="J40" s="45"/>
      <c r="K40" s="45"/>
      <c r="L40" s="45"/>
      <c r="M40" s="45"/>
      <c r="N40" s="45"/>
      <c r="O40" s="45"/>
      <c r="P40" s="45"/>
      <c r="Q40" s="45">
        <v>1403.2</v>
      </c>
      <c r="R40" s="45"/>
      <c r="S40" s="45"/>
      <c r="T40" s="45"/>
      <c r="U40" s="45"/>
      <c r="V40" s="45"/>
      <c r="W40" s="57"/>
      <c r="X40" s="57"/>
      <c r="Y40" s="57"/>
      <c r="Z40" s="57"/>
      <c r="AA40" s="57"/>
      <c r="AB40" s="57"/>
      <c r="AC40" s="57"/>
    </row>
    <row r="41" spans="1:29" ht="42.75" customHeight="1" x14ac:dyDescent="0.25">
      <c r="A41" s="63" t="s">
        <v>24</v>
      </c>
      <c r="B41" s="25" t="s">
        <v>123</v>
      </c>
      <c r="C41" s="53">
        <v>1595.7</v>
      </c>
      <c r="D41" s="21" t="s">
        <v>6</v>
      </c>
      <c r="E41" s="21" t="s">
        <v>8</v>
      </c>
      <c r="F41" s="32" t="s">
        <v>32</v>
      </c>
      <c r="G41" s="56">
        <v>1595.7</v>
      </c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57"/>
      <c r="X41" s="57"/>
      <c r="Y41" s="57"/>
      <c r="Z41" s="57"/>
      <c r="AA41" s="57"/>
      <c r="AB41" s="57"/>
      <c r="AC41" s="57"/>
    </row>
    <row r="42" spans="1:29" ht="126" x14ac:dyDescent="0.25">
      <c r="A42" s="63" t="s">
        <v>24</v>
      </c>
      <c r="B42" s="24" t="s">
        <v>122</v>
      </c>
      <c r="C42" s="53">
        <v>682.5</v>
      </c>
      <c r="D42" s="21" t="s">
        <v>7</v>
      </c>
      <c r="E42" s="21" t="s">
        <v>8</v>
      </c>
      <c r="F42" s="26" t="s">
        <v>26</v>
      </c>
      <c r="G42" s="56">
        <v>682.5</v>
      </c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57"/>
      <c r="X42" s="57"/>
      <c r="Y42" s="57"/>
      <c r="Z42" s="57"/>
      <c r="AA42" s="57"/>
      <c r="AB42" s="57"/>
      <c r="AC42" s="57"/>
    </row>
    <row r="43" spans="1:29" ht="60.75" customHeight="1" x14ac:dyDescent="0.25">
      <c r="A43" s="63" t="s">
        <v>24</v>
      </c>
      <c r="B43" s="25" t="s">
        <v>133</v>
      </c>
      <c r="C43" s="53">
        <v>1454.2</v>
      </c>
      <c r="D43" s="59" t="s">
        <v>132</v>
      </c>
      <c r="E43" s="59" t="s">
        <v>9</v>
      </c>
      <c r="F43" s="62" t="s">
        <v>134</v>
      </c>
      <c r="G43" s="56">
        <v>1454.16</v>
      </c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57"/>
      <c r="X43" s="57"/>
      <c r="Y43" s="57"/>
      <c r="Z43" s="57"/>
      <c r="AA43" s="57"/>
      <c r="AB43" s="57"/>
      <c r="AC43" s="57"/>
    </row>
    <row r="44" spans="1:29" ht="78.75" x14ac:dyDescent="0.25">
      <c r="A44" s="63" t="s">
        <v>24</v>
      </c>
      <c r="B44" s="25" t="s">
        <v>209</v>
      </c>
      <c r="C44" s="53">
        <v>11944.1</v>
      </c>
      <c r="D44" s="59" t="s">
        <v>210</v>
      </c>
      <c r="E44" s="59" t="s">
        <v>9</v>
      </c>
      <c r="F44" s="62" t="s">
        <v>134</v>
      </c>
      <c r="G44" s="56"/>
      <c r="H44" s="45"/>
      <c r="I44" s="45"/>
      <c r="J44" s="45">
        <v>11944.1</v>
      </c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57"/>
      <c r="X44" s="57"/>
      <c r="Y44" s="57"/>
      <c r="Z44" s="57"/>
      <c r="AA44" s="57"/>
      <c r="AB44" s="57"/>
      <c r="AC44" s="57"/>
    </row>
    <row r="45" spans="1:29" ht="63" x14ac:dyDescent="0.25">
      <c r="A45" s="63" t="s">
        <v>24</v>
      </c>
      <c r="B45" s="25" t="s">
        <v>130</v>
      </c>
      <c r="C45" s="53">
        <v>721.8</v>
      </c>
      <c r="D45" s="21" t="s">
        <v>5</v>
      </c>
      <c r="E45" s="21" t="s">
        <v>9</v>
      </c>
      <c r="F45" s="29" t="s">
        <v>29</v>
      </c>
      <c r="G45" s="56">
        <v>721.8</v>
      </c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57"/>
      <c r="X45" s="57"/>
      <c r="Y45" s="57"/>
      <c r="Z45" s="57"/>
      <c r="AA45" s="57"/>
      <c r="AB45" s="57"/>
      <c r="AC45" s="57"/>
    </row>
    <row r="46" spans="1:29" ht="94.5" x14ac:dyDescent="0.25">
      <c r="A46" s="63" t="s">
        <v>24</v>
      </c>
      <c r="B46" s="25" t="s">
        <v>190</v>
      </c>
      <c r="C46" s="53">
        <f>30456.6+2163.2</f>
        <v>32619.8</v>
      </c>
      <c r="D46" s="21" t="s">
        <v>189</v>
      </c>
      <c r="E46" s="21" t="s">
        <v>9</v>
      </c>
      <c r="F46" s="29" t="s">
        <v>29</v>
      </c>
      <c r="G46" s="56"/>
      <c r="H46" s="45">
        <v>30456.6</v>
      </c>
      <c r="I46" s="45"/>
      <c r="J46" s="45"/>
      <c r="K46" s="45"/>
      <c r="L46" s="45"/>
      <c r="M46" s="45"/>
      <c r="N46" s="45"/>
      <c r="O46" s="45"/>
      <c r="P46" s="45">
        <v>2163.1999999999998</v>
      </c>
      <c r="Q46" s="45"/>
      <c r="R46" s="45"/>
      <c r="S46" s="45"/>
      <c r="T46" s="45"/>
      <c r="U46" s="45"/>
      <c r="V46" s="45"/>
      <c r="W46" s="57"/>
      <c r="X46" s="57"/>
      <c r="Y46" s="57"/>
      <c r="Z46" s="57"/>
      <c r="AA46" s="57"/>
      <c r="AB46" s="57"/>
      <c r="AC46" s="57"/>
    </row>
    <row r="47" spans="1:29" ht="71.25" customHeight="1" x14ac:dyDescent="0.25">
      <c r="A47" s="63" t="s">
        <v>24</v>
      </c>
      <c r="B47" s="24" t="s">
        <v>129</v>
      </c>
      <c r="C47" s="53">
        <v>2813.7</v>
      </c>
      <c r="D47" s="21" t="s">
        <v>3</v>
      </c>
      <c r="E47" s="21" t="s">
        <v>9</v>
      </c>
      <c r="F47" s="26" t="s">
        <v>26</v>
      </c>
      <c r="G47" s="56">
        <v>2813.7</v>
      </c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57"/>
      <c r="X47" s="57"/>
      <c r="Y47" s="57"/>
      <c r="Z47" s="57"/>
      <c r="AA47" s="57"/>
      <c r="AB47" s="57"/>
      <c r="AC47" s="57"/>
    </row>
    <row r="48" spans="1:29" ht="60" customHeight="1" x14ac:dyDescent="0.25">
      <c r="A48" s="63" t="s">
        <v>24</v>
      </c>
      <c r="B48" s="25" t="s">
        <v>119</v>
      </c>
      <c r="C48" s="53">
        <v>16000</v>
      </c>
      <c r="D48" s="21" t="s">
        <v>120</v>
      </c>
      <c r="E48" s="59" t="s">
        <v>9</v>
      </c>
      <c r="F48" s="33" t="s">
        <v>33</v>
      </c>
      <c r="G48" s="56">
        <v>16000</v>
      </c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57"/>
      <c r="X48" s="57"/>
      <c r="Y48" s="57"/>
      <c r="Z48" s="57"/>
      <c r="AA48" s="57"/>
      <c r="AB48" s="57"/>
      <c r="AC48" s="57"/>
    </row>
    <row r="49" spans="1:29" ht="60" customHeight="1" x14ac:dyDescent="0.25">
      <c r="A49" s="63" t="s">
        <v>216</v>
      </c>
      <c r="B49" s="25" t="s">
        <v>215</v>
      </c>
      <c r="C49" s="53">
        <v>920.6</v>
      </c>
      <c r="D49" s="21" t="s">
        <v>217</v>
      </c>
      <c r="E49" s="59" t="s">
        <v>9</v>
      </c>
      <c r="F49" s="31" t="s">
        <v>31</v>
      </c>
      <c r="G49" s="56"/>
      <c r="H49" s="45"/>
      <c r="I49" s="45"/>
      <c r="J49" s="6"/>
      <c r="K49" s="45">
        <v>920.60280999999998</v>
      </c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57"/>
      <c r="X49" s="57"/>
      <c r="Y49" s="57"/>
      <c r="Z49" s="57"/>
      <c r="AA49" s="57"/>
      <c r="AB49" s="57"/>
      <c r="AC49" s="57"/>
    </row>
    <row r="50" spans="1:29" ht="60" customHeight="1" x14ac:dyDescent="0.25">
      <c r="A50" s="63" t="s">
        <v>218</v>
      </c>
      <c r="B50" s="25" t="s">
        <v>219</v>
      </c>
      <c r="C50" s="53">
        <v>487.6</v>
      </c>
      <c r="D50" s="21" t="s">
        <v>217</v>
      </c>
      <c r="E50" s="59" t="s">
        <v>9</v>
      </c>
      <c r="F50" s="31" t="s">
        <v>31</v>
      </c>
      <c r="G50" s="56"/>
      <c r="H50" s="45"/>
      <c r="I50" s="45"/>
      <c r="J50" s="6"/>
      <c r="K50" s="45">
        <v>487.61318</v>
      </c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57"/>
      <c r="X50" s="57"/>
      <c r="Y50" s="57"/>
      <c r="Z50" s="57"/>
      <c r="AA50" s="57"/>
      <c r="AB50" s="57"/>
      <c r="AC50" s="57"/>
    </row>
    <row r="51" spans="1:29" ht="60" customHeight="1" x14ac:dyDescent="0.25">
      <c r="A51" s="63" t="s">
        <v>220</v>
      </c>
      <c r="B51" s="25" t="s">
        <v>221</v>
      </c>
      <c r="C51" s="53">
        <v>998.5</v>
      </c>
      <c r="D51" s="21" t="s">
        <v>217</v>
      </c>
      <c r="E51" s="59" t="s">
        <v>9</v>
      </c>
      <c r="F51" s="31" t="s">
        <v>31</v>
      </c>
      <c r="G51" s="56"/>
      <c r="H51" s="45"/>
      <c r="I51" s="45"/>
      <c r="J51" s="6"/>
      <c r="K51" s="45">
        <v>998.43055000000004</v>
      </c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57"/>
      <c r="X51" s="57"/>
      <c r="Y51" s="57"/>
      <c r="Z51" s="57"/>
      <c r="AA51" s="57"/>
      <c r="AB51" s="57"/>
      <c r="AC51" s="57"/>
    </row>
    <row r="52" spans="1:29" ht="60" customHeight="1" x14ac:dyDescent="0.25">
      <c r="A52" s="63" t="s">
        <v>222</v>
      </c>
      <c r="B52" s="25" t="s">
        <v>223</v>
      </c>
      <c r="C52" s="53">
        <v>458.9</v>
      </c>
      <c r="D52" s="21" t="s">
        <v>217</v>
      </c>
      <c r="E52" s="59" t="s">
        <v>9</v>
      </c>
      <c r="F52" s="31" t="s">
        <v>31</v>
      </c>
      <c r="G52" s="56"/>
      <c r="H52" s="45"/>
      <c r="I52" s="45"/>
      <c r="J52" s="6"/>
      <c r="K52" s="45">
        <v>458.92925000000002</v>
      </c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57"/>
      <c r="X52" s="57"/>
      <c r="Y52" s="57"/>
      <c r="Z52" s="57"/>
      <c r="AA52" s="57"/>
      <c r="AB52" s="57"/>
      <c r="AC52" s="57"/>
    </row>
    <row r="53" spans="1:29" ht="60" customHeight="1" x14ac:dyDescent="0.25">
      <c r="A53" s="63" t="s">
        <v>224</v>
      </c>
      <c r="B53" s="25" t="s">
        <v>225</v>
      </c>
      <c r="C53" s="53">
        <v>29</v>
      </c>
      <c r="D53" s="21" t="s">
        <v>217</v>
      </c>
      <c r="E53" s="59" t="s">
        <v>9</v>
      </c>
      <c r="F53" s="31" t="s">
        <v>31</v>
      </c>
      <c r="G53" s="56"/>
      <c r="H53" s="45"/>
      <c r="I53" s="45"/>
      <c r="J53" s="6"/>
      <c r="K53" s="45">
        <v>29.009039999999999</v>
      </c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57"/>
      <c r="X53" s="57"/>
      <c r="Y53" s="57"/>
      <c r="Z53" s="57"/>
      <c r="AA53" s="57"/>
      <c r="AB53" s="57"/>
      <c r="AC53" s="57"/>
    </row>
    <row r="54" spans="1:29" ht="60" customHeight="1" x14ac:dyDescent="0.25">
      <c r="A54" s="63" t="s">
        <v>226</v>
      </c>
      <c r="B54" s="25" t="s">
        <v>227</v>
      </c>
      <c r="C54" s="53">
        <v>40.9</v>
      </c>
      <c r="D54" s="21" t="s">
        <v>217</v>
      </c>
      <c r="E54" s="59" t="s">
        <v>9</v>
      </c>
      <c r="F54" s="31" t="s">
        <v>31</v>
      </c>
      <c r="G54" s="56"/>
      <c r="H54" s="45"/>
      <c r="I54" s="45"/>
      <c r="J54" s="6"/>
      <c r="K54" s="45">
        <v>40.917929999999998</v>
      </c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57"/>
      <c r="X54" s="57"/>
      <c r="Y54" s="57"/>
      <c r="Z54" s="57"/>
      <c r="AA54" s="57"/>
      <c r="AB54" s="57"/>
      <c r="AC54" s="57"/>
    </row>
    <row r="55" spans="1:29" ht="60" customHeight="1" x14ac:dyDescent="0.25">
      <c r="A55" s="63" t="s">
        <v>228</v>
      </c>
      <c r="B55" s="25" t="s">
        <v>229</v>
      </c>
      <c r="C55" s="53">
        <v>924.9</v>
      </c>
      <c r="D55" s="21" t="s">
        <v>217</v>
      </c>
      <c r="E55" s="59" t="s">
        <v>9</v>
      </c>
      <c r="F55" s="31" t="s">
        <v>31</v>
      </c>
      <c r="G55" s="56"/>
      <c r="H55" s="45"/>
      <c r="I55" s="45"/>
      <c r="J55" s="6"/>
      <c r="K55" s="45">
        <v>924.93439999999998</v>
      </c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57"/>
      <c r="X55" s="57"/>
      <c r="Y55" s="57"/>
      <c r="Z55" s="57"/>
      <c r="AA55" s="57"/>
      <c r="AB55" s="57"/>
      <c r="AC55" s="57"/>
    </row>
    <row r="56" spans="1:29" ht="60" customHeight="1" x14ac:dyDescent="0.25">
      <c r="A56" s="63" t="s">
        <v>230</v>
      </c>
      <c r="B56" s="25" t="s">
        <v>231</v>
      </c>
      <c r="C56" s="53">
        <v>141.1</v>
      </c>
      <c r="D56" s="21" t="s">
        <v>217</v>
      </c>
      <c r="E56" s="59" t="s">
        <v>9</v>
      </c>
      <c r="F56" s="31" t="s">
        <v>31</v>
      </c>
      <c r="G56" s="56"/>
      <c r="H56" s="45"/>
      <c r="I56" s="45"/>
      <c r="J56" s="6"/>
      <c r="K56" s="45">
        <v>141.07441</v>
      </c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57"/>
      <c r="X56" s="57"/>
      <c r="Y56" s="57"/>
      <c r="Z56" s="57"/>
      <c r="AA56" s="57"/>
      <c r="AB56" s="57"/>
      <c r="AC56" s="57"/>
    </row>
    <row r="57" spans="1:29" x14ac:dyDescent="0.25">
      <c r="A57" s="75" t="s">
        <v>34</v>
      </c>
      <c r="B57" s="76"/>
      <c r="C57" s="16">
        <f>SUM(C58:C86)</f>
        <v>430050.59999999992</v>
      </c>
      <c r="D57" s="21"/>
      <c r="E57" s="21"/>
      <c r="F57" s="33"/>
      <c r="G57" s="56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57"/>
      <c r="X57" s="57"/>
      <c r="Y57" s="57"/>
      <c r="Z57" s="57"/>
      <c r="AA57" s="57"/>
      <c r="AB57" s="57"/>
      <c r="AC57" s="57"/>
    </row>
    <row r="58" spans="1:29" ht="94.5" x14ac:dyDescent="0.25">
      <c r="A58" s="63" t="s">
        <v>77</v>
      </c>
      <c r="B58" s="25" t="s">
        <v>137</v>
      </c>
      <c r="C58" s="53">
        <v>51.8</v>
      </c>
      <c r="D58" s="21" t="s">
        <v>41</v>
      </c>
      <c r="E58" s="21" t="s">
        <v>10</v>
      </c>
      <c r="F58" s="28" t="s">
        <v>28</v>
      </c>
      <c r="G58" s="56">
        <v>51.8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57"/>
      <c r="X58" s="57"/>
      <c r="Y58" s="57"/>
      <c r="Z58" s="57"/>
      <c r="AA58" s="57"/>
      <c r="AB58" s="57"/>
      <c r="AC58" s="57"/>
    </row>
    <row r="59" spans="1:29" ht="94.5" x14ac:dyDescent="0.25">
      <c r="A59" s="63" t="s">
        <v>77</v>
      </c>
      <c r="B59" s="24" t="s">
        <v>138</v>
      </c>
      <c r="C59" s="53">
        <v>510.8</v>
      </c>
      <c r="D59" s="21" t="s">
        <v>50</v>
      </c>
      <c r="E59" s="21" t="s">
        <v>10</v>
      </c>
      <c r="F59" s="39" t="s">
        <v>60</v>
      </c>
      <c r="G59" s="56">
        <v>510.8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57"/>
      <c r="X59" s="57"/>
      <c r="Y59" s="57"/>
      <c r="Z59" s="57"/>
      <c r="AA59" s="57"/>
      <c r="AB59" s="57"/>
      <c r="AC59" s="57"/>
    </row>
    <row r="60" spans="1:29" ht="78.75" x14ac:dyDescent="0.25">
      <c r="A60" s="63" t="s">
        <v>77</v>
      </c>
      <c r="B60" s="24" t="s">
        <v>139</v>
      </c>
      <c r="C60" s="53">
        <v>47.7</v>
      </c>
      <c r="D60" s="21" t="s">
        <v>51</v>
      </c>
      <c r="E60" s="21" t="s">
        <v>10</v>
      </c>
      <c r="F60" s="39" t="s">
        <v>60</v>
      </c>
      <c r="G60" s="56">
        <v>47.7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57"/>
      <c r="X60" s="57"/>
      <c r="Y60" s="57"/>
      <c r="Z60" s="57"/>
      <c r="AA60" s="57"/>
      <c r="AB60" s="57"/>
      <c r="AC60" s="57"/>
    </row>
    <row r="61" spans="1:29" ht="63" x14ac:dyDescent="0.25">
      <c r="A61" s="63" t="s">
        <v>77</v>
      </c>
      <c r="B61" s="25" t="s">
        <v>140</v>
      </c>
      <c r="C61" s="53">
        <v>5068.3</v>
      </c>
      <c r="D61" s="21" t="s">
        <v>37</v>
      </c>
      <c r="E61" s="21" t="s">
        <v>10</v>
      </c>
      <c r="F61" s="32" t="s">
        <v>32</v>
      </c>
      <c r="G61" s="56">
        <v>5068.3</v>
      </c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57"/>
      <c r="X61" s="57"/>
      <c r="Y61" s="57"/>
      <c r="Z61" s="57"/>
      <c r="AA61" s="57"/>
      <c r="AB61" s="57"/>
      <c r="AC61" s="57"/>
    </row>
    <row r="62" spans="1:29" ht="63" x14ac:dyDescent="0.25">
      <c r="A62" s="63" t="s">
        <v>77</v>
      </c>
      <c r="B62" s="25" t="s">
        <v>141</v>
      </c>
      <c r="C62" s="53">
        <v>842.3</v>
      </c>
      <c r="D62" s="21" t="s">
        <v>45</v>
      </c>
      <c r="E62" s="21" t="s">
        <v>10</v>
      </c>
      <c r="F62" s="32" t="s">
        <v>32</v>
      </c>
      <c r="G62" s="56">
        <v>842.3</v>
      </c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57"/>
      <c r="X62" s="57"/>
      <c r="Y62" s="57"/>
      <c r="Z62" s="57"/>
      <c r="AA62" s="57"/>
      <c r="AB62" s="57"/>
      <c r="AC62" s="57"/>
    </row>
    <row r="63" spans="1:29" ht="63" x14ac:dyDescent="0.25">
      <c r="A63" s="63" t="s">
        <v>77</v>
      </c>
      <c r="B63" s="25" t="s">
        <v>142</v>
      </c>
      <c r="C63" s="53">
        <v>146.30000000000001</v>
      </c>
      <c r="D63" s="21" t="s">
        <v>43</v>
      </c>
      <c r="E63" s="21" t="s">
        <v>10</v>
      </c>
      <c r="F63" s="29" t="s">
        <v>29</v>
      </c>
      <c r="G63" s="56">
        <v>146.30000000000001</v>
      </c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57"/>
      <c r="X63" s="57"/>
      <c r="Y63" s="57"/>
      <c r="Z63" s="57"/>
      <c r="AA63" s="57"/>
      <c r="AB63" s="57"/>
      <c r="AC63" s="57"/>
    </row>
    <row r="64" spans="1:29" ht="63.75" x14ac:dyDescent="0.25">
      <c r="A64" s="63" t="s">
        <v>77</v>
      </c>
      <c r="B64" s="25" t="s">
        <v>143</v>
      </c>
      <c r="C64" s="53">
        <v>3680.2</v>
      </c>
      <c r="D64" s="21" t="s">
        <v>39</v>
      </c>
      <c r="E64" s="21" t="s">
        <v>10</v>
      </c>
      <c r="F64" s="27" t="s">
        <v>27</v>
      </c>
      <c r="G64" s="56">
        <v>3680.2</v>
      </c>
      <c r="H64" s="45">
        <v>2.0889999999999999E-2</v>
      </c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57"/>
      <c r="X64" s="57"/>
      <c r="Y64" s="57"/>
      <c r="Z64" s="57"/>
      <c r="AA64" s="57"/>
      <c r="AB64" s="57"/>
      <c r="AC64" s="57"/>
    </row>
    <row r="65" spans="1:29" ht="78.75" x14ac:dyDescent="0.25">
      <c r="A65" s="63" t="s">
        <v>77</v>
      </c>
      <c r="B65" s="25" t="s">
        <v>144</v>
      </c>
      <c r="C65" s="53">
        <v>5011</v>
      </c>
      <c r="D65" s="21" t="s">
        <v>40</v>
      </c>
      <c r="E65" s="21" t="s">
        <v>10</v>
      </c>
      <c r="F65" s="27" t="s">
        <v>27</v>
      </c>
      <c r="G65" s="56">
        <v>5011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57"/>
      <c r="X65" s="57"/>
      <c r="Y65" s="57"/>
      <c r="Z65" s="57"/>
      <c r="AA65" s="57"/>
      <c r="AB65" s="57"/>
      <c r="AC65" s="57"/>
    </row>
    <row r="66" spans="1:29" ht="47.25" x14ac:dyDescent="0.25">
      <c r="A66" s="63" t="s">
        <v>77</v>
      </c>
      <c r="B66" s="25" t="s">
        <v>145</v>
      </c>
      <c r="C66" s="53">
        <v>244.8</v>
      </c>
      <c r="D66" s="21" t="s">
        <v>36</v>
      </c>
      <c r="E66" s="21" t="s">
        <v>10</v>
      </c>
      <c r="F66" s="35" t="s">
        <v>56</v>
      </c>
      <c r="G66" s="56">
        <v>244.8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57"/>
      <c r="X66" s="57"/>
      <c r="Y66" s="57"/>
      <c r="Z66" s="57"/>
      <c r="AA66" s="57"/>
      <c r="AB66" s="57"/>
      <c r="AC66" s="57"/>
    </row>
    <row r="67" spans="1:29" ht="110.25" x14ac:dyDescent="0.25">
      <c r="A67" s="63" t="s">
        <v>77</v>
      </c>
      <c r="B67" s="24" t="s">
        <v>146</v>
      </c>
      <c r="C67" s="53">
        <v>28.6</v>
      </c>
      <c r="D67" s="21" t="s">
        <v>42</v>
      </c>
      <c r="E67" s="21" t="s">
        <v>10</v>
      </c>
      <c r="F67" s="37" t="s">
        <v>58</v>
      </c>
      <c r="G67" s="56">
        <v>28.6</v>
      </c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57"/>
      <c r="X67" s="57"/>
      <c r="Y67" s="57"/>
      <c r="Z67" s="57"/>
      <c r="AA67" s="57"/>
      <c r="AB67" s="57"/>
      <c r="AC67" s="57"/>
    </row>
    <row r="68" spans="1:29" ht="47.25" x14ac:dyDescent="0.25">
      <c r="A68" s="63" t="s">
        <v>77</v>
      </c>
      <c r="B68" s="25" t="s">
        <v>147</v>
      </c>
      <c r="C68" s="53">
        <v>118.8</v>
      </c>
      <c r="D68" s="21" t="s">
        <v>38</v>
      </c>
      <c r="E68" s="21" t="s">
        <v>10</v>
      </c>
      <c r="F68" s="36" t="s">
        <v>57</v>
      </c>
      <c r="G68" s="56">
        <v>118.8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57"/>
      <c r="X68" s="57"/>
      <c r="Y68" s="57"/>
      <c r="Z68" s="57"/>
      <c r="AA68" s="57"/>
      <c r="AB68" s="57"/>
      <c r="AC68" s="57"/>
    </row>
    <row r="69" spans="1:29" ht="63" x14ac:dyDescent="0.25">
      <c r="A69" s="63" t="s">
        <v>77</v>
      </c>
      <c r="B69" s="25" t="s">
        <v>136</v>
      </c>
      <c r="C69" s="53">
        <v>910.8</v>
      </c>
      <c r="D69" s="21" t="s">
        <v>44</v>
      </c>
      <c r="E69" s="21" t="s">
        <v>10</v>
      </c>
      <c r="F69" s="38" t="s">
        <v>59</v>
      </c>
      <c r="G69" s="56">
        <v>910.8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57"/>
      <c r="X69" s="57"/>
      <c r="Y69" s="57"/>
      <c r="Z69" s="57"/>
      <c r="AA69" s="57"/>
      <c r="AB69" s="57"/>
      <c r="AC69" s="57"/>
    </row>
    <row r="70" spans="1:29" ht="94.5" x14ac:dyDescent="0.25">
      <c r="A70" s="63" t="s">
        <v>77</v>
      </c>
      <c r="B70" s="25" t="s">
        <v>148</v>
      </c>
      <c r="C70" s="53">
        <f>38965.6+4588.7</f>
        <v>43554.299999999996</v>
      </c>
      <c r="D70" s="21" t="s">
        <v>46</v>
      </c>
      <c r="E70" s="21" t="s">
        <v>8</v>
      </c>
      <c r="F70" s="30" t="s">
        <v>30</v>
      </c>
      <c r="G70" s="56">
        <v>38965.599999999999</v>
      </c>
      <c r="H70" s="45"/>
      <c r="I70" s="45"/>
      <c r="J70" s="45">
        <v>4588.7</v>
      </c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57"/>
      <c r="X70" s="57"/>
      <c r="Y70" s="57"/>
      <c r="Z70" s="57"/>
      <c r="AA70" s="57"/>
      <c r="AB70" s="57"/>
      <c r="AC70" s="57"/>
    </row>
    <row r="71" spans="1:29" ht="159" customHeight="1" x14ac:dyDescent="0.25">
      <c r="A71" s="63" t="s">
        <v>77</v>
      </c>
      <c r="B71" s="24" t="s">
        <v>149</v>
      </c>
      <c r="C71" s="53">
        <f>441.7+54.4</f>
        <v>496.09999999999997</v>
      </c>
      <c r="D71" s="21" t="s">
        <v>48</v>
      </c>
      <c r="E71" s="21" t="s">
        <v>8</v>
      </c>
      <c r="F71" s="30" t="s">
        <v>30</v>
      </c>
      <c r="G71" s="56">
        <v>441.7</v>
      </c>
      <c r="H71" s="45"/>
      <c r="I71" s="45"/>
      <c r="J71" s="45"/>
      <c r="K71" s="45"/>
      <c r="L71" s="45"/>
      <c r="M71" s="45"/>
      <c r="N71" s="45"/>
      <c r="O71" s="45"/>
      <c r="P71" s="45">
        <v>54.4</v>
      </c>
      <c r="Q71" s="45"/>
      <c r="R71" s="45"/>
      <c r="S71" s="45"/>
      <c r="T71" s="45"/>
      <c r="U71" s="45"/>
      <c r="V71" s="45"/>
      <c r="W71" s="57"/>
      <c r="X71" s="57"/>
      <c r="Y71" s="57"/>
      <c r="Z71" s="57"/>
      <c r="AA71" s="57"/>
      <c r="AB71" s="57"/>
      <c r="AC71" s="57"/>
    </row>
    <row r="72" spans="1:29" ht="141.75" x14ac:dyDescent="0.25">
      <c r="A72" s="63" t="s">
        <v>77</v>
      </c>
      <c r="B72" s="24" t="s">
        <v>150</v>
      </c>
      <c r="C72" s="53">
        <f>220488.1+26426.5</f>
        <v>246914.6</v>
      </c>
      <c r="D72" s="21" t="s">
        <v>49</v>
      </c>
      <c r="E72" s="21" t="s">
        <v>8</v>
      </c>
      <c r="F72" s="30" t="s">
        <v>30</v>
      </c>
      <c r="G72" s="56">
        <v>220488.1</v>
      </c>
      <c r="H72" s="45"/>
      <c r="I72" s="45">
        <v>26426.5</v>
      </c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57"/>
      <c r="X72" s="57"/>
      <c r="Y72" s="57"/>
      <c r="Z72" s="57"/>
      <c r="AA72" s="57"/>
      <c r="AB72" s="57"/>
      <c r="AC72" s="57"/>
    </row>
    <row r="73" spans="1:29" ht="63" x14ac:dyDescent="0.25">
      <c r="A73" s="63" t="s">
        <v>77</v>
      </c>
      <c r="B73" s="25" t="s">
        <v>151</v>
      </c>
      <c r="C73" s="53">
        <v>393.8</v>
      </c>
      <c r="D73" s="21" t="s">
        <v>52</v>
      </c>
      <c r="E73" s="21" t="s">
        <v>8</v>
      </c>
      <c r="F73" s="30" t="s">
        <v>30</v>
      </c>
      <c r="G73" s="56">
        <v>393.8</v>
      </c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57"/>
      <c r="X73" s="57"/>
      <c r="Y73" s="57"/>
      <c r="Z73" s="57"/>
      <c r="AA73" s="57"/>
      <c r="AB73" s="57"/>
      <c r="AC73" s="57"/>
    </row>
    <row r="74" spans="1:29" ht="179.25" customHeight="1" x14ac:dyDescent="0.25">
      <c r="A74" s="63" t="s">
        <v>77</v>
      </c>
      <c r="B74" s="24" t="s">
        <v>152</v>
      </c>
      <c r="C74" s="53">
        <v>1021.4</v>
      </c>
      <c r="D74" s="21" t="s">
        <v>47</v>
      </c>
      <c r="E74" s="21" t="s">
        <v>8</v>
      </c>
      <c r="F74" s="32" t="s">
        <v>32</v>
      </c>
      <c r="G74" s="56">
        <v>1021.4</v>
      </c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57"/>
      <c r="X74" s="57"/>
      <c r="Y74" s="57"/>
      <c r="Z74" s="57"/>
      <c r="AA74" s="57"/>
      <c r="AB74" s="57"/>
      <c r="AC74" s="57"/>
    </row>
    <row r="75" spans="1:29" ht="66.75" customHeight="1" x14ac:dyDescent="0.25">
      <c r="A75" s="63" t="s">
        <v>77</v>
      </c>
      <c r="B75" s="25" t="s">
        <v>153</v>
      </c>
      <c r="C75" s="53">
        <v>16274.5</v>
      </c>
      <c r="D75" s="21" t="s">
        <v>35</v>
      </c>
      <c r="E75" s="21" t="s">
        <v>9</v>
      </c>
      <c r="F75" s="31" t="s">
        <v>31</v>
      </c>
      <c r="G75" s="56">
        <v>16274.5</v>
      </c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57"/>
      <c r="X75" s="57"/>
      <c r="Y75" s="57"/>
      <c r="Z75" s="57"/>
      <c r="AA75" s="57"/>
      <c r="AB75" s="57"/>
      <c r="AC75" s="57"/>
    </row>
    <row r="76" spans="1:29" ht="141.75" x14ac:dyDescent="0.25">
      <c r="A76" s="63" t="s">
        <v>78</v>
      </c>
      <c r="B76" s="24" t="s">
        <v>154</v>
      </c>
      <c r="C76" s="53">
        <v>3996</v>
      </c>
      <c r="D76" s="21" t="s">
        <v>53</v>
      </c>
      <c r="E76" s="21" t="s">
        <v>10</v>
      </c>
      <c r="F76" s="32" t="s">
        <v>32</v>
      </c>
      <c r="G76" s="56">
        <v>3996</v>
      </c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57"/>
      <c r="X76" s="57"/>
      <c r="Y76" s="57"/>
      <c r="Z76" s="57"/>
      <c r="AA76" s="57"/>
      <c r="AB76" s="57"/>
      <c r="AC76" s="57"/>
    </row>
    <row r="77" spans="1:29" ht="110.25" x14ac:dyDescent="0.25">
      <c r="A77" s="63" t="s">
        <v>78</v>
      </c>
      <c r="B77" s="25" t="s">
        <v>155</v>
      </c>
      <c r="C77" s="53">
        <v>17692.3</v>
      </c>
      <c r="D77" s="21" t="s">
        <v>54</v>
      </c>
      <c r="E77" s="21" t="s">
        <v>10</v>
      </c>
      <c r="F77" s="32" t="s">
        <v>32</v>
      </c>
      <c r="G77" s="56">
        <v>17692.3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57"/>
      <c r="X77" s="57"/>
      <c r="Y77" s="57"/>
      <c r="Z77" s="57"/>
      <c r="AA77" s="57"/>
      <c r="AB77" s="57"/>
      <c r="AC77" s="57"/>
    </row>
    <row r="78" spans="1:29" ht="64.5" customHeight="1" x14ac:dyDescent="0.25">
      <c r="A78" s="63" t="s">
        <v>79</v>
      </c>
      <c r="B78" s="25" t="s">
        <v>156</v>
      </c>
      <c r="C78" s="53">
        <v>25.1</v>
      </c>
      <c r="D78" s="21" t="s">
        <v>55</v>
      </c>
      <c r="E78" s="21" t="s">
        <v>10</v>
      </c>
      <c r="F78" s="28" t="s">
        <v>28</v>
      </c>
      <c r="G78" s="56">
        <v>25.1</v>
      </c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57"/>
      <c r="X78" s="57"/>
      <c r="Y78" s="57"/>
      <c r="Z78" s="57"/>
      <c r="AA78" s="57"/>
      <c r="AB78" s="57"/>
      <c r="AC78" s="57"/>
    </row>
    <row r="79" spans="1:29" ht="67.5" customHeight="1" x14ac:dyDescent="0.25">
      <c r="A79" s="63" t="s">
        <v>79</v>
      </c>
      <c r="B79" s="25" t="s">
        <v>157</v>
      </c>
      <c r="C79" s="53">
        <v>1419</v>
      </c>
      <c r="D79" s="21" t="s">
        <v>158</v>
      </c>
      <c r="E79" s="21" t="s">
        <v>9</v>
      </c>
      <c r="F79" s="28" t="s">
        <v>28</v>
      </c>
      <c r="G79" s="56">
        <v>1419</v>
      </c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57"/>
      <c r="X79" s="57"/>
      <c r="Y79" s="57"/>
      <c r="Z79" s="57"/>
      <c r="AA79" s="57"/>
      <c r="AB79" s="57"/>
      <c r="AC79" s="57"/>
    </row>
    <row r="80" spans="1:29" ht="78.75" x14ac:dyDescent="0.25">
      <c r="A80" s="63" t="s">
        <v>79</v>
      </c>
      <c r="B80" s="25" t="s">
        <v>159</v>
      </c>
      <c r="C80" s="53">
        <v>212</v>
      </c>
      <c r="D80" s="21" t="s">
        <v>55</v>
      </c>
      <c r="E80" s="21" t="s">
        <v>9</v>
      </c>
      <c r="F80" s="28" t="s">
        <v>28</v>
      </c>
      <c r="G80" s="56">
        <v>212</v>
      </c>
      <c r="H80" s="45">
        <v>3.4520000000000002E-2</v>
      </c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57"/>
      <c r="X80" s="57"/>
      <c r="Y80" s="57"/>
      <c r="Z80" s="57"/>
      <c r="AA80" s="57"/>
      <c r="AB80" s="57"/>
      <c r="AC80" s="57"/>
    </row>
    <row r="81" spans="1:29" ht="67.5" customHeight="1" x14ac:dyDescent="0.25">
      <c r="A81" s="63" t="s">
        <v>79</v>
      </c>
      <c r="B81" s="25" t="s">
        <v>156</v>
      </c>
      <c r="C81" s="53">
        <v>2851.1</v>
      </c>
      <c r="D81" s="21" t="s">
        <v>55</v>
      </c>
      <c r="E81" s="21" t="s">
        <v>9</v>
      </c>
      <c r="F81" s="28" t="s">
        <v>28</v>
      </c>
      <c r="G81" s="56">
        <v>2851.1</v>
      </c>
      <c r="H81" s="45">
        <v>-2.3290000000000002E-2</v>
      </c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57"/>
      <c r="X81" s="57"/>
      <c r="Y81" s="57"/>
      <c r="Z81" s="57"/>
      <c r="AA81" s="57"/>
      <c r="AB81" s="57"/>
      <c r="AC81" s="57"/>
    </row>
    <row r="82" spans="1:29" ht="47.25" x14ac:dyDescent="0.25">
      <c r="A82" s="63" t="s">
        <v>160</v>
      </c>
      <c r="B82" s="24" t="s">
        <v>161</v>
      </c>
      <c r="C82" s="53">
        <v>2392</v>
      </c>
      <c r="D82" s="21" t="s">
        <v>166</v>
      </c>
      <c r="E82" s="21" t="s">
        <v>9</v>
      </c>
      <c r="F82" s="31" t="s">
        <v>31</v>
      </c>
      <c r="G82" s="56">
        <v>2392</v>
      </c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57"/>
      <c r="X82" s="57"/>
      <c r="Y82" s="57"/>
      <c r="Z82" s="57"/>
      <c r="AA82" s="57"/>
      <c r="AB82" s="57"/>
      <c r="AC82" s="57"/>
    </row>
    <row r="83" spans="1:29" ht="63" x14ac:dyDescent="0.25">
      <c r="A83" s="63" t="s">
        <v>162</v>
      </c>
      <c r="B83" s="24" t="s">
        <v>163</v>
      </c>
      <c r="C83" s="53">
        <v>3.8</v>
      </c>
      <c r="D83" s="21" t="s">
        <v>165</v>
      </c>
      <c r="E83" s="21" t="s">
        <v>10</v>
      </c>
      <c r="F83" s="38" t="s">
        <v>59</v>
      </c>
      <c r="G83" s="56">
        <v>3.8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57"/>
      <c r="X83" s="57"/>
      <c r="Y83" s="57"/>
      <c r="Z83" s="57"/>
      <c r="AA83" s="57"/>
      <c r="AB83" s="57"/>
      <c r="AC83" s="57"/>
    </row>
    <row r="84" spans="1:29" ht="94.5" x14ac:dyDescent="0.25">
      <c r="A84" s="63" t="s">
        <v>177</v>
      </c>
      <c r="B84" s="24" t="s">
        <v>181</v>
      </c>
      <c r="C84" s="53">
        <v>66994.399999999994</v>
      </c>
      <c r="D84" s="60" t="s">
        <v>75</v>
      </c>
      <c r="E84" s="21" t="s">
        <v>10</v>
      </c>
      <c r="F84" s="27" t="s">
        <v>27</v>
      </c>
      <c r="G84" s="56">
        <v>66994.399999999994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57"/>
      <c r="X84" s="57"/>
      <c r="Y84" s="57"/>
      <c r="Z84" s="57"/>
      <c r="AA84" s="57"/>
      <c r="AB84" s="57"/>
      <c r="AC84" s="57"/>
    </row>
    <row r="85" spans="1:29" ht="94.5" x14ac:dyDescent="0.25">
      <c r="A85" s="63" t="s">
        <v>177</v>
      </c>
      <c r="B85" s="24" t="s">
        <v>179</v>
      </c>
      <c r="C85" s="53">
        <v>7959.5</v>
      </c>
      <c r="D85" s="21" t="s">
        <v>164</v>
      </c>
      <c r="E85" s="21" t="s">
        <v>10</v>
      </c>
      <c r="F85" s="27" t="s">
        <v>27</v>
      </c>
      <c r="G85" s="56">
        <v>7959.5</v>
      </c>
      <c r="H85" s="45">
        <v>-1.6400000000000001E-2</v>
      </c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57"/>
      <c r="X85" s="57"/>
      <c r="Y85" s="57"/>
      <c r="Z85" s="57"/>
      <c r="AA85" s="57"/>
      <c r="AB85" s="57"/>
      <c r="AC85" s="57"/>
    </row>
    <row r="86" spans="1:29" ht="94.5" x14ac:dyDescent="0.25">
      <c r="A86" s="63" t="s">
        <v>177</v>
      </c>
      <c r="B86" s="24" t="s">
        <v>180</v>
      </c>
      <c r="C86" s="53">
        <v>1189.3</v>
      </c>
      <c r="D86" s="21" t="s">
        <v>75</v>
      </c>
      <c r="E86" s="21" t="s">
        <v>10</v>
      </c>
      <c r="F86" s="27" t="s">
        <v>27</v>
      </c>
      <c r="G86" s="56">
        <v>1189.3</v>
      </c>
      <c r="H86" s="64">
        <v>4.8129999999999999E-2</v>
      </c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57"/>
      <c r="X86" s="57"/>
      <c r="Y86" s="57"/>
      <c r="Z86" s="57"/>
      <c r="AA86" s="57"/>
      <c r="AB86" s="57"/>
      <c r="AC86" s="57"/>
    </row>
    <row r="87" spans="1:29" ht="30" customHeight="1" x14ac:dyDescent="0.25">
      <c r="A87" s="75" t="s">
        <v>65</v>
      </c>
      <c r="B87" s="76"/>
      <c r="C87" s="16">
        <f>SUM(C88:C90)</f>
        <v>5724.2</v>
      </c>
      <c r="D87" s="41"/>
      <c r="E87" s="14"/>
      <c r="F87" s="42"/>
      <c r="G87" s="56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57"/>
      <c r="X87" s="57"/>
      <c r="Y87" s="57"/>
      <c r="Z87" s="57"/>
      <c r="AA87" s="57"/>
      <c r="AB87" s="57"/>
      <c r="AC87" s="57"/>
    </row>
    <row r="88" spans="1:29" ht="97.5" customHeight="1" x14ac:dyDescent="0.25">
      <c r="A88" s="8" t="s">
        <v>66</v>
      </c>
      <c r="B88" s="17" t="s">
        <v>81</v>
      </c>
      <c r="C88" s="18">
        <v>4290.8999999999996</v>
      </c>
      <c r="D88" s="41">
        <v>118</v>
      </c>
      <c r="E88" s="43">
        <v>992</v>
      </c>
      <c r="F88" s="44" t="s">
        <v>67</v>
      </c>
      <c r="G88" s="56">
        <v>4290.8999999999996</v>
      </c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57"/>
      <c r="X88" s="57"/>
      <c r="Y88" s="57"/>
      <c r="Z88" s="57"/>
      <c r="AA88" s="57"/>
      <c r="AB88" s="57"/>
      <c r="AC88" s="57"/>
    </row>
    <row r="89" spans="1:29" ht="114.75" customHeight="1" x14ac:dyDescent="0.25">
      <c r="A89" s="8" t="s">
        <v>66</v>
      </c>
      <c r="B89" s="67" t="s">
        <v>196</v>
      </c>
      <c r="C89" s="18">
        <f>5.3+3</f>
        <v>8.3000000000000007</v>
      </c>
      <c r="D89" s="41">
        <v>815</v>
      </c>
      <c r="E89" s="43">
        <v>992</v>
      </c>
      <c r="F89" s="44" t="s">
        <v>197</v>
      </c>
      <c r="G89" s="56"/>
      <c r="H89" s="45"/>
      <c r="I89" s="45">
        <f>5.334+2.976</f>
        <v>8.3099999999999987</v>
      </c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57"/>
      <c r="X89" s="57"/>
      <c r="Y89" s="57"/>
      <c r="Z89" s="57"/>
      <c r="AA89" s="57"/>
      <c r="AB89" s="57"/>
      <c r="AC89" s="57"/>
    </row>
    <row r="90" spans="1:29" ht="114.75" customHeight="1" x14ac:dyDescent="0.25">
      <c r="A90" s="69" t="s">
        <v>66</v>
      </c>
      <c r="B90" s="17" t="s">
        <v>233</v>
      </c>
      <c r="C90" s="70">
        <f>950+204+219+52</f>
        <v>1425</v>
      </c>
      <c r="D90" s="79"/>
      <c r="E90" s="80"/>
      <c r="F90" s="44"/>
      <c r="G90" s="56"/>
      <c r="H90" s="45"/>
      <c r="I90" s="45"/>
      <c r="J90" s="45"/>
      <c r="K90" s="45"/>
      <c r="L90" s="45">
        <v>950</v>
      </c>
      <c r="M90" s="45"/>
      <c r="N90" s="45"/>
      <c r="O90" s="45"/>
      <c r="P90" s="45"/>
      <c r="Q90" s="45">
        <f>204+219+52</f>
        <v>475</v>
      </c>
      <c r="R90" s="45"/>
      <c r="S90" s="45"/>
      <c r="T90" s="45"/>
      <c r="U90" s="45"/>
      <c r="V90" s="45"/>
      <c r="W90" s="57"/>
      <c r="X90" s="57"/>
      <c r="Y90" s="57"/>
      <c r="Z90" s="57"/>
      <c r="AA90" s="57"/>
      <c r="AB90" s="57"/>
      <c r="AC90" s="57"/>
    </row>
    <row r="91" spans="1:29" x14ac:dyDescent="0.25">
      <c r="A91" s="73" t="s">
        <v>64</v>
      </c>
      <c r="B91" s="74"/>
      <c r="C91" s="51">
        <f>SUM(C92:C100)</f>
        <v>55665.80000000001</v>
      </c>
      <c r="D91" s="34"/>
      <c r="E91" s="34"/>
      <c r="F91" s="40"/>
      <c r="G91" s="56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57"/>
      <c r="X91" s="57"/>
      <c r="Y91" s="57"/>
      <c r="Z91" s="57"/>
      <c r="AA91" s="57"/>
      <c r="AB91" s="57"/>
      <c r="AC91" s="57"/>
    </row>
    <row r="92" spans="1:29" ht="126" x14ac:dyDescent="0.25">
      <c r="A92" s="63" t="s">
        <v>167</v>
      </c>
      <c r="B92" s="25" t="s">
        <v>169</v>
      </c>
      <c r="C92" s="53">
        <f>17137.9+2526.2+10192.6</f>
        <v>29856.700000000004</v>
      </c>
      <c r="D92" s="21" t="s">
        <v>168</v>
      </c>
      <c r="E92" s="52" t="s">
        <v>8</v>
      </c>
      <c r="F92" s="30" t="s">
        <v>30</v>
      </c>
      <c r="G92" s="56">
        <v>17137.900000000001</v>
      </c>
      <c r="H92" s="45"/>
      <c r="I92" s="45"/>
      <c r="J92" s="45"/>
      <c r="K92" s="45"/>
      <c r="L92" s="45"/>
      <c r="M92" s="45"/>
      <c r="N92" s="45">
        <v>2526.1999999999998</v>
      </c>
      <c r="O92" s="45"/>
      <c r="P92" s="45">
        <v>10192.6</v>
      </c>
      <c r="Q92" s="45"/>
      <c r="R92" s="45"/>
      <c r="S92" s="45"/>
      <c r="T92" s="45"/>
      <c r="U92" s="45"/>
      <c r="V92" s="45"/>
      <c r="W92" s="57"/>
      <c r="X92" s="57"/>
      <c r="Y92" s="57"/>
      <c r="Z92" s="57"/>
      <c r="AA92" s="57"/>
      <c r="AB92" s="57"/>
      <c r="AC92" s="57"/>
    </row>
    <row r="93" spans="1:29" ht="126" x14ac:dyDescent="0.25">
      <c r="A93" s="63" t="s">
        <v>244</v>
      </c>
      <c r="B93" s="25" t="s">
        <v>246</v>
      </c>
      <c r="C93" s="53">
        <v>227.5</v>
      </c>
      <c r="D93" s="21" t="s">
        <v>245</v>
      </c>
      <c r="E93" s="52" t="s">
        <v>8</v>
      </c>
      <c r="F93" s="30" t="s">
        <v>30</v>
      </c>
      <c r="G93" s="56"/>
      <c r="H93" s="45"/>
      <c r="I93" s="45"/>
      <c r="J93" s="45"/>
      <c r="K93" s="45"/>
      <c r="L93" s="45"/>
      <c r="M93" s="45"/>
      <c r="N93" s="45"/>
      <c r="O93" s="45"/>
      <c r="P93" s="45"/>
      <c r="Q93" s="45">
        <v>227.5</v>
      </c>
      <c r="R93" s="45"/>
      <c r="S93" s="45"/>
      <c r="T93" s="45"/>
      <c r="U93" s="45"/>
      <c r="V93" s="45"/>
      <c r="W93" s="57"/>
      <c r="X93" s="57"/>
      <c r="Y93" s="57"/>
      <c r="Z93" s="57"/>
      <c r="AA93" s="57"/>
      <c r="AB93" s="57"/>
      <c r="AC93" s="57"/>
    </row>
    <row r="94" spans="1:29" ht="63" x14ac:dyDescent="0.25">
      <c r="A94" s="63" t="s">
        <v>80</v>
      </c>
      <c r="B94" s="25" t="s">
        <v>170</v>
      </c>
      <c r="C94" s="53">
        <v>164.1</v>
      </c>
      <c r="D94" s="21" t="s">
        <v>61</v>
      </c>
      <c r="E94" s="52" t="s">
        <v>8</v>
      </c>
      <c r="F94" s="30" t="s">
        <v>30</v>
      </c>
      <c r="G94" s="56">
        <v>164.1</v>
      </c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57"/>
      <c r="X94" s="57"/>
      <c r="Y94" s="57"/>
      <c r="Z94" s="57"/>
      <c r="AA94" s="57"/>
      <c r="AB94" s="57"/>
      <c r="AC94" s="57"/>
    </row>
    <row r="95" spans="1:29" ht="110.25" x14ac:dyDescent="0.25">
      <c r="A95" s="63" t="s">
        <v>80</v>
      </c>
      <c r="B95" s="25" t="s">
        <v>171</v>
      </c>
      <c r="C95" s="53">
        <v>1592.5</v>
      </c>
      <c r="D95" s="21" t="s">
        <v>62</v>
      </c>
      <c r="E95" s="52" t="s">
        <v>8</v>
      </c>
      <c r="F95" s="30" t="s">
        <v>30</v>
      </c>
      <c r="G95" s="56">
        <v>1592.5</v>
      </c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57"/>
      <c r="X95" s="57"/>
      <c r="Y95" s="57"/>
      <c r="Z95" s="57"/>
      <c r="AA95" s="57"/>
      <c r="AB95" s="57"/>
      <c r="AC95" s="57"/>
    </row>
    <row r="96" spans="1:29" ht="94.5" x14ac:dyDescent="0.25">
      <c r="A96" s="63" t="s">
        <v>80</v>
      </c>
      <c r="B96" s="25" t="s">
        <v>248</v>
      </c>
      <c r="C96" s="53">
        <v>1472.5</v>
      </c>
      <c r="D96" s="21" t="s">
        <v>247</v>
      </c>
      <c r="E96" s="52" t="s">
        <v>8</v>
      </c>
      <c r="F96" s="30" t="s">
        <v>30</v>
      </c>
      <c r="G96" s="56"/>
      <c r="H96" s="45"/>
      <c r="I96" s="45"/>
      <c r="J96" s="45"/>
      <c r="K96" s="45"/>
      <c r="L96" s="45"/>
      <c r="M96" s="45"/>
      <c r="N96" s="45"/>
      <c r="O96" s="45"/>
      <c r="P96" s="45"/>
      <c r="Q96" s="45">
        <v>1472.5</v>
      </c>
      <c r="R96" s="45"/>
      <c r="S96" s="45"/>
      <c r="T96" s="45"/>
      <c r="U96" s="45"/>
      <c r="V96" s="45"/>
      <c r="W96" s="57"/>
      <c r="X96" s="57"/>
      <c r="Y96" s="57"/>
      <c r="Z96" s="57"/>
      <c r="AA96" s="57"/>
      <c r="AB96" s="57"/>
      <c r="AC96" s="57"/>
    </row>
    <row r="97" spans="1:29" ht="94.5" x14ac:dyDescent="0.25">
      <c r="A97" s="63" t="s">
        <v>80</v>
      </c>
      <c r="B97" s="25" t="s">
        <v>206</v>
      </c>
      <c r="C97" s="53">
        <f>1922.4-522.5</f>
        <v>1399.9</v>
      </c>
      <c r="D97" s="21" t="s">
        <v>204</v>
      </c>
      <c r="E97" s="52" t="s">
        <v>8</v>
      </c>
      <c r="F97" s="30" t="s">
        <v>30</v>
      </c>
      <c r="G97" s="56"/>
      <c r="H97" s="45"/>
      <c r="I97" s="45">
        <v>1922.4</v>
      </c>
      <c r="J97" s="45"/>
      <c r="K97" s="45"/>
      <c r="L97" s="45"/>
      <c r="M97" s="45"/>
      <c r="N97" s="45"/>
      <c r="O97" s="45"/>
      <c r="P97" s="45"/>
      <c r="Q97" s="45">
        <v>-522.5</v>
      </c>
      <c r="R97" s="45"/>
      <c r="S97" s="45"/>
      <c r="T97" s="45"/>
      <c r="U97" s="45"/>
      <c r="V97" s="45"/>
      <c r="W97" s="57"/>
      <c r="X97" s="57"/>
      <c r="Y97" s="57"/>
      <c r="Z97" s="57"/>
      <c r="AA97" s="57"/>
      <c r="AB97" s="57"/>
      <c r="AC97" s="57"/>
    </row>
    <row r="98" spans="1:29" ht="94.5" x14ac:dyDescent="0.25">
      <c r="A98" s="63" t="s">
        <v>80</v>
      </c>
      <c r="B98" s="25" t="s">
        <v>207</v>
      </c>
      <c r="C98" s="53">
        <f>21526.4-1047.6</f>
        <v>20478.800000000003</v>
      </c>
      <c r="D98" s="21" t="s">
        <v>205</v>
      </c>
      <c r="E98" s="52" t="s">
        <v>8</v>
      </c>
      <c r="F98" s="30" t="s">
        <v>30</v>
      </c>
      <c r="G98" s="56"/>
      <c r="H98" s="45"/>
      <c r="I98" s="45">
        <v>21526.400000000001</v>
      </c>
      <c r="J98" s="45"/>
      <c r="K98" s="45"/>
      <c r="L98" s="45"/>
      <c r="M98" s="45"/>
      <c r="N98" s="45"/>
      <c r="O98" s="45"/>
      <c r="P98" s="45"/>
      <c r="Q98" s="45">
        <v>-1047.5999999999999</v>
      </c>
      <c r="R98" s="45"/>
      <c r="S98" s="45"/>
      <c r="T98" s="45"/>
      <c r="U98" s="45"/>
      <c r="V98" s="45"/>
      <c r="W98" s="57"/>
      <c r="X98" s="57"/>
      <c r="Y98" s="57"/>
      <c r="Z98" s="57"/>
      <c r="AA98" s="57"/>
      <c r="AB98" s="57"/>
      <c r="AC98" s="57"/>
    </row>
    <row r="99" spans="1:29" ht="212.25" customHeight="1" x14ac:dyDescent="0.25">
      <c r="A99" s="63" t="s">
        <v>80</v>
      </c>
      <c r="B99" s="24" t="s">
        <v>172</v>
      </c>
      <c r="C99" s="53">
        <v>50</v>
      </c>
      <c r="D99" s="21" t="s">
        <v>63</v>
      </c>
      <c r="E99" s="52" t="s">
        <v>9</v>
      </c>
      <c r="F99" s="35" t="s">
        <v>56</v>
      </c>
      <c r="G99" s="56">
        <v>50</v>
      </c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57"/>
      <c r="X99" s="57"/>
      <c r="Y99" s="57"/>
      <c r="Z99" s="57"/>
      <c r="AA99" s="57"/>
      <c r="AB99" s="57"/>
      <c r="AC99" s="57"/>
    </row>
    <row r="100" spans="1:29" ht="47.25" x14ac:dyDescent="0.25">
      <c r="A100" s="63" t="s">
        <v>80</v>
      </c>
      <c r="B100" s="24" t="s">
        <v>214</v>
      </c>
      <c r="C100" s="53">
        <f>124.8+125+100+74</f>
        <v>423.8</v>
      </c>
      <c r="D100" s="21" t="s">
        <v>240</v>
      </c>
      <c r="E100" s="52" t="s">
        <v>8</v>
      </c>
      <c r="F100" s="65" t="s">
        <v>213</v>
      </c>
      <c r="G100" s="56"/>
      <c r="H100" s="45"/>
      <c r="I100" s="45"/>
      <c r="J100" s="6"/>
      <c r="K100" s="45">
        <v>124.84399999999999</v>
      </c>
      <c r="L100" s="45">
        <v>125</v>
      </c>
      <c r="M100" s="45"/>
      <c r="N100" s="45">
        <f>100+74</f>
        <v>174</v>
      </c>
      <c r="O100" s="45"/>
      <c r="P100" s="45"/>
      <c r="Q100" s="45"/>
      <c r="R100" s="45"/>
      <c r="S100" s="45"/>
      <c r="T100" s="45"/>
      <c r="U100" s="45"/>
      <c r="V100" s="45"/>
      <c r="W100" s="57"/>
      <c r="X100" s="57"/>
      <c r="Y100" s="57"/>
      <c r="Z100" s="57"/>
      <c r="AA100" s="57"/>
      <c r="AB100" s="57"/>
      <c r="AC100" s="57"/>
    </row>
    <row r="101" spans="1:29" x14ac:dyDescent="0.25">
      <c r="A101" s="72" t="s">
        <v>184</v>
      </c>
      <c r="B101" s="72"/>
      <c r="C101" s="16">
        <f>SUM(C102:C102)</f>
        <v>-2484.7999999999997</v>
      </c>
      <c r="D101" s="21"/>
      <c r="E101" s="21"/>
      <c r="F101" s="65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</row>
    <row r="102" spans="1:29" ht="47.25" x14ac:dyDescent="0.25">
      <c r="A102" s="66" t="s">
        <v>185</v>
      </c>
      <c r="B102" s="25" t="s">
        <v>186</v>
      </c>
      <c r="C102" s="53">
        <f>-3745+1358.9-98.7</f>
        <v>-2484.7999999999997</v>
      </c>
      <c r="D102" s="21" t="s">
        <v>188</v>
      </c>
      <c r="E102" s="52" t="s">
        <v>187</v>
      </c>
      <c r="F102" s="65"/>
      <c r="H102" s="4">
        <f>-383.52421-71.86-71.77047-991.10572-0.18215-0.11381-457.88071-54.924-5.87405-22.05071-1358.94-14.56881-218.5557-8.6535-85.00532</f>
        <v>-3745.0091600000005</v>
      </c>
      <c r="I102" s="4">
        <f>-0.00009+1358.94</f>
        <v>1358.9399100000001</v>
      </c>
      <c r="K102" s="4">
        <v>-98.77861</v>
      </c>
    </row>
  </sheetData>
  <mergeCells count="6">
    <mergeCell ref="A101:B101"/>
    <mergeCell ref="A91:B91"/>
    <mergeCell ref="A87:B87"/>
    <mergeCell ref="A7:C7"/>
    <mergeCell ref="A15:B15"/>
    <mergeCell ref="A57:B57"/>
  </mergeCells>
  <pageMargins left="0.31496062992125984" right="0.19685039370078741" top="0" bottom="0" header="0.51181102362204722" footer="0.51181102362204722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3"/>
  <sheetViews>
    <sheetView showGridLines="0" zoomScale="80" zoomScaleNormal="80" workbookViewId="0">
      <pane xSplit="7" ySplit="12" topLeftCell="K13" activePane="bottomRight" state="frozen"/>
      <selection pane="topRight" activeCell="G1" sqref="G1"/>
      <selection pane="bottomLeft" activeCell="A13" sqref="A13"/>
      <selection pane="bottomRight" activeCell="E1" sqref="E1:M1048576"/>
    </sheetView>
  </sheetViews>
  <sheetFormatPr defaultRowHeight="15.75" x14ac:dyDescent="0.25"/>
  <cols>
    <col min="1" max="1" width="24.85546875" style="50" customWidth="1"/>
    <col min="2" max="2" width="67.7109375" style="50" customWidth="1"/>
    <col min="3" max="4" width="12.140625" style="50" customWidth="1"/>
    <col min="5" max="5" width="5.7109375" style="6" hidden="1" customWidth="1"/>
    <col min="6" max="6" width="7.85546875" style="20" hidden="1" customWidth="1"/>
    <col min="7" max="7" width="22.140625" style="6" hidden="1" customWidth="1"/>
    <col min="8" max="8" width="13.7109375" style="4" hidden="1" customWidth="1"/>
    <col min="9" max="12" width="14.28515625" style="4" hidden="1" customWidth="1"/>
    <col min="13" max="13" width="13.5703125" style="4" hidden="1" customWidth="1"/>
    <col min="14" max="14" width="13.5703125" style="4" customWidth="1"/>
    <col min="15" max="16" width="12.7109375" style="4" customWidth="1"/>
    <col min="17" max="17" width="13.140625" style="4" customWidth="1"/>
    <col min="18" max="18" width="11" style="4" customWidth="1"/>
    <col min="19" max="19" width="12.42578125" style="4" customWidth="1"/>
    <col min="20" max="31" width="9.140625" style="4"/>
    <col min="32" max="16384" width="9.140625" style="6"/>
  </cols>
  <sheetData>
    <row r="1" spans="1:31" x14ac:dyDescent="0.25">
      <c r="A1" s="48"/>
      <c r="B1" s="48"/>
      <c r="C1" s="1"/>
      <c r="D1" s="1" t="s">
        <v>71</v>
      </c>
      <c r="E1" s="5"/>
      <c r="F1" s="19"/>
    </row>
    <row r="2" spans="1:31" x14ac:dyDescent="0.25">
      <c r="A2" s="48"/>
      <c r="B2" s="48"/>
      <c r="C2" s="1"/>
      <c r="D2" s="1" t="s">
        <v>11</v>
      </c>
      <c r="E2" s="5"/>
      <c r="F2" s="19"/>
    </row>
    <row r="3" spans="1:31" x14ac:dyDescent="0.25">
      <c r="A3" s="48"/>
      <c r="B3" s="48"/>
      <c r="C3" s="2"/>
      <c r="D3" s="2" t="s">
        <v>12</v>
      </c>
      <c r="E3" s="5"/>
      <c r="F3" s="19"/>
    </row>
    <row r="4" spans="1:31" x14ac:dyDescent="0.25">
      <c r="A4" s="48"/>
      <c r="B4" s="48"/>
      <c r="C4" s="3"/>
      <c r="D4" s="3" t="s">
        <v>83</v>
      </c>
      <c r="E4" s="5"/>
      <c r="F4" s="19"/>
    </row>
    <row r="5" spans="1:31" x14ac:dyDescent="0.25">
      <c r="A5" s="48"/>
      <c r="B5" s="48"/>
      <c r="C5" s="48"/>
      <c r="D5" s="48"/>
      <c r="E5" s="5"/>
      <c r="F5" s="19"/>
      <c r="G5" s="5"/>
    </row>
    <row r="6" spans="1:31" x14ac:dyDescent="0.25">
      <c r="A6" s="48"/>
      <c r="B6" s="48"/>
      <c r="C6" s="48"/>
      <c r="D6" s="48"/>
      <c r="E6" s="5"/>
      <c r="F6" s="19"/>
      <c r="G6" s="5"/>
    </row>
    <row r="7" spans="1:31" ht="36" customHeight="1" x14ac:dyDescent="0.25">
      <c r="A7" s="78" t="s">
        <v>72</v>
      </c>
      <c r="B7" s="78"/>
      <c r="C7" s="78"/>
      <c r="D7" s="78"/>
      <c r="E7" s="5"/>
      <c r="F7" s="19"/>
      <c r="G7" s="5"/>
      <c r="J7" s="68"/>
      <c r="K7" s="68"/>
      <c r="L7" s="68"/>
      <c r="M7" s="68"/>
    </row>
    <row r="8" spans="1:31" x14ac:dyDescent="0.25">
      <c r="A8" s="48"/>
      <c r="B8" s="48"/>
      <c r="C8" s="48"/>
      <c r="D8" s="48"/>
      <c r="E8" s="5"/>
      <c r="F8" s="19"/>
      <c r="G8" s="5"/>
      <c r="J8" s="68">
        <v>2025</v>
      </c>
      <c r="K8" s="68">
        <v>2026</v>
      </c>
      <c r="L8" s="68">
        <v>2025</v>
      </c>
      <c r="M8" s="68">
        <v>2026</v>
      </c>
    </row>
    <row r="9" spans="1:31" s="11" customFormat="1" ht="47.25" x14ac:dyDescent="0.2">
      <c r="A9" s="10" t="s">
        <v>13</v>
      </c>
      <c r="B9" s="8" t="s">
        <v>14</v>
      </c>
      <c r="C9" s="9" t="s">
        <v>73</v>
      </c>
      <c r="D9" s="9" t="s">
        <v>85</v>
      </c>
      <c r="E9" s="13" t="s">
        <v>0</v>
      </c>
      <c r="F9" s="12" t="s">
        <v>15</v>
      </c>
      <c r="G9" s="12" t="s">
        <v>16</v>
      </c>
      <c r="H9" s="47" t="s">
        <v>76</v>
      </c>
      <c r="I9" s="47" t="s">
        <v>86</v>
      </c>
      <c r="J9" s="47" t="s">
        <v>182</v>
      </c>
      <c r="K9" s="47" t="s">
        <v>182</v>
      </c>
      <c r="L9" s="47" t="s">
        <v>208</v>
      </c>
      <c r="M9" s="47" t="s">
        <v>208</v>
      </c>
      <c r="N9" s="54"/>
      <c r="O9" s="54"/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</row>
    <row r="10" spans="1:31" x14ac:dyDescent="0.25">
      <c r="A10" s="49">
        <v>1</v>
      </c>
      <c r="B10" s="49">
        <v>1</v>
      </c>
      <c r="C10" s="49">
        <v>3</v>
      </c>
      <c r="D10" s="49">
        <v>3</v>
      </c>
      <c r="E10" s="7"/>
      <c r="F10" s="7"/>
      <c r="G10" s="7"/>
      <c r="N10" s="45"/>
      <c r="O10" s="45"/>
      <c r="P10" s="45"/>
      <c r="Q10" s="45"/>
      <c r="R10" s="45"/>
      <c r="S10" s="45"/>
    </row>
    <row r="11" spans="1:31" ht="31.5" x14ac:dyDescent="0.25">
      <c r="A11" s="14" t="s">
        <v>17</v>
      </c>
      <c r="B11" s="15" t="s">
        <v>18</v>
      </c>
      <c r="C11" s="16">
        <f>C12+C14+C35+C65+C67</f>
        <v>553188.80000000005</v>
      </c>
      <c r="D11" s="16">
        <f>D12+D14+D35+D65+D67</f>
        <v>616018.80000000005</v>
      </c>
      <c r="E11" s="7"/>
      <c r="F11" s="7"/>
      <c r="G11" s="7"/>
      <c r="H11" s="46">
        <f t="shared" ref="H11:M11" si="0">SUM(H12:H71)</f>
        <v>553188.85999999987</v>
      </c>
      <c r="I11" s="46">
        <f t="shared" si="0"/>
        <v>616018.8600000001</v>
      </c>
      <c r="J11" s="46">
        <f t="shared" si="0"/>
        <v>-3.9800000000000009E-2</v>
      </c>
      <c r="K11" s="46">
        <f t="shared" si="0"/>
        <v>-1.692999999999999E-2</v>
      </c>
      <c r="L11" s="46">
        <f t="shared" si="0"/>
        <v>0</v>
      </c>
      <c r="M11" s="46">
        <f t="shared" si="0"/>
        <v>6.6E-3</v>
      </c>
      <c r="N11" s="46"/>
      <c r="O11" s="46"/>
      <c r="P11" s="46"/>
      <c r="Q11" s="46"/>
      <c r="R11" s="46"/>
      <c r="S11" s="46"/>
      <c r="T11" s="45"/>
      <c r="U11" s="45"/>
      <c r="V11" s="45"/>
      <c r="W11" s="45"/>
      <c r="X11" s="45"/>
      <c r="Y11" s="57"/>
      <c r="Z11" s="57"/>
      <c r="AA11" s="57"/>
      <c r="AB11" s="57"/>
      <c r="AC11" s="57"/>
      <c r="AD11" s="57"/>
      <c r="AE11" s="57"/>
    </row>
    <row r="12" spans="1:31" x14ac:dyDescent="0.25">
      <c r="A12" s="14" t="s">
        <v>20</v>
      </c>
      <c r="B12" s="15"/>
      <c r="C12" s="16">
        <f>SUM(C13:C13)</f>
        <v>35002.5</v>
      </c>
      <c r="D12" s="16">
        <f>SUM(D13:D13)</f>
        <v>30615</v>
      </c>
      <c r="E12" s="7"/>
      <c r="F12" s="7"/>
      <c r="G12" s="7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57"/>
      <c r="Z12" s="57"/>
      <c r="AA12" s="57"/>
      <c r="AB12" s="57"/>
      <c r="AC12" s="57"/>
      <c r="AD12" s="57"/>
      <c r="AE12" s="57"/>
    </row>
    <row r="13" spans="1:31" ht="48.75" customHeight="1" x14ac:dyDescent="0.25">
      <c r="A13" s="17" t="s">
        <v>21</v>
      </c>
      <c r="B13" s="17" t="s">
        <v>88</v>
      </c>
      <c r="C13" s="18">
        <v>35002.5</v>
      </c>
      <c r="D13" s="18">
        <v>30615</v>
      </c>
      <c r="E13" s="22" t="s">
        <v>25</v>
      </c>
      <c r="F13" s="23">
        <v>992</v>
      </c>
      <c r="G13" s="31" t="s">
        <v>31</v>
      </c>
      <c r="H13" s="45">
        <v>35002.5</v>
      </c>
      <c r="I13" s="45">
        <v>30615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57"/>
      <c r="Z13" s="57"/>
      <c r="AA13" s="57"/>
      <c r="AB13" s="57"/>
      <c r="AC13" s="57"/>
      <c r="AD13" s="57"/>
      <c r="AE13" s="57"/>
    </row>
    <row r="14" spans="1:31" x14ac:dyDescent="0.25">
      <c r="A14" s="75" t="s">
        <v>19</v>
      </c>
      <c r="B14" s="76"/>
      <c r="C14" s="16">
        <f>SUM(C15:C34)</f>
        <v>100599.8</v>
      </c>
      <c r="D14" s="16">
        <f>SUM(D15:D34)</f>
        <v>167540.30000000005</v>
      </c>
      <c r="E14" s="7"/>
      <c r="F14" s="7"/>
      <c r="G14" s="7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57"/>
      <c r="Z14" s="57"/>
      <c r="AA14" s="57"/>
      <c r="AB14" s="57"/>
      <c r="AC14" s="57"/>
      <c r="AD14" s="57"/>
      <c r="AE14" s="57"/>
    </row>
    <row r="15" spans="1:31" ht="102" customHeight="1" x14ac:dyDescent="0.25">
      <c r="A15" s="63" t="s">
        <v>90</v>
      </c>
      <c r="B15" s="25" t="s">
        <v>91</v>
      </c>
      <c r="C15" s="53">
        <v>1030.5</v>
      </c>
      <c r="D15" s="53">
        <v>1250.3</v>
      </c>
      <c r="E15" s="21" t="s">
        <v>92</v>
      </c>
      <c r="F15" s="21" t="s">
        <v>8</v>
      </c>
      <c r="G15" s="30" t="s">
        <v>30</v>
      </c>
      <c r="H15" s="56">
        <v>1030.5283300000001</v>
      </c>
      <c r="I15" s="56">
        <v>1250.3304000000001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57"/>
      <c r="Z15" s="57"/>
      <c r="AA15" s="57"/>
      <c r="AB15" s="57"/>
      <c r="AC15" s="57"/>
      <c r="AD15" s="57"/>
      <c r="AE15" s="57"/>
    </row>
    <row r="16" spans="1:31" ht="102" customHeight="1" x14ac:dyDescent="0.25">
      <c r="A16" s="63" t="s">
        <v>90</v>
      </c>
      <c r="B16" s="25" t="s">
        <v>95</v>
      </c>
      <c r="C16" s="53">
        <v>31.9</v>
      </c>
      <c r="D16" s="53">
        <v>38.700000000000003</v>
      </c>
      <c r="E16" s="21" t="s">
        <v>93</v>
      </c>
      <c r="F16" s="21" t="s">
        <v>8</v>
      </c>
      <c r="G16" s="30" t="s">
        <v>30</v>
      </c>
      <c r="H16" s="56">
        <v>31.871670000000002</v>
      </c>
      <c r="I16" s="56">
        <v>38.669600000000003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57"/>
      <c r="Z16" s="57"/>
      <c r="AA16" s="57"/>
      <c r="AB16" s="57"/>
      <c r="AC16" s="57"/>
      <c r="AD16" s="57"/>
      <c r="AE16" s="57"/>
    </row>
    <row r="17" spans="1:31" ht="78.75" x14ac:dyDescent="0.25">
      <c r="A17" s="63" t="s">
        <v>94</v>
      </c>
      <c r="B17" s="25" t="s">
        <v>96</v>
      </c>
      <c r="C17" s="53">
        <v>6303.4</v>
      </c>
      <c r="D17" s="53">
        <v>6185.4</v>
      </c>
      <c r="E17" s="21" t="s">
        <v>98</v>
      </c>
      <c r="F17" s="21" t="s">
        <v>8</v>
      </c>
      <c r="G17" s="30" t="s">
        <v>30</v>
      </c>
      <c r="H17" s="56">
        <v>6303.37</v>
      </c>
      <c r="I17" s="56">
        <v>6185.37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57"/>
      <c r="Z17" s="57"/>
      <c r="AA17" s="57"/>
      <c r="AB17" s="57"/>
      <c r="AC17" s="57"/>
      <c r="AD17" s="57"/>
      <c r="AE17" s="57"/>
    </row>
    <row r="18" spans="1:31" ht="78.75" x14ac:dyDescent="0.25">
      <c r="A18" s="63" t="s">
        <v>94</v>
      </c>
      <c r="B18" s="25" t="s">
        <v>97</v>
      </c>
      <c r="C18" s="53">
        <v>916.6</v>
      </c>
      <c r="D18" s="53">
        <v>916.6</v>
      </c>
      <c r="E18" s="21" t="s">
        <v>99</v>
      </c>
      <c r="F18" s="21" t="s">
        <v>8</v>
      </c>
      <c r="G18" s="30" t="s">
        <v>30</v>
      </c>
      <c r="H18" s="56">
        <v>916.63</v>
      </c>
      <c r="I18" s="56">
        <v>916.63</v>
      </c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57"/>
      <c r="Z18" s="57"/>
      <c r="AA18" s="57"/>
      <c r="AB18" s="57"/>
      <c r="AC18" s="57"/>
      <c r="AD18" s="57"/>
      <c r="AE18" s="57"/>
    </row>
    <row r="19" spans="1:31" ht="72.75" customHeight="1" x14ac:dyDescent="0.25">
      <c r="A19" s="63" t="s">
        <v>106</v>
      </c>
      <c r="B19" s="25" t="s">
        <v>107</v>
      </c>
      <c r="C19" s="53">
        <v>3220</v>
      </c>
      <c r="D19" s="53">
        <v>3185</v>
      </c>
      <c r="E19" s="21" t="s">
        <v>109</v>
      </c>
      <c r="F19" s="21" t="s">
        <v>10</v>
      </c>
      <c r="G19" s="27" t="s">
        <v>27</v>
      </c>
      <c r="H19" s="56">
        <v>3220</v>
      </c>
      <c r="I19" s="56">
        <v>3185</v>
      </c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57"/>
      <c r="Z19" s="57"/>
      <c r="AA19" s="57"/>
      <c r="AB19" s="57"/>
      <c r="AC19" s="57"/>
      <c r="AD19" s="57"/>
      <c r="AE19" s="57"/>
    </row>
    <row r="20" spans="1:31" ht="71.25" customHeight="1" x14ac:dyDescent="0.25">
      <c r="A20" s="63" t="s">
        <v>106</v>
      </c>
      <c r="B20" s="25" t="s">
        <v>108</v>
      </c>
      <c r="C20" s="53">
        <v>280</v>
      </c>
      <c r="D20" s="53">
        <v>315</v>
      </c>
      <c r="E20" s="21" t="s">
        <v>110</v>
      </c>
      <c r="F20" s="21" t="s">
        <v>10</v>
      </c>
      <c r="G20" s="27" t="s">
        <v>27</v>
      </c>
      <c r="H20" s="56">
        <v>280</v>
      </c>
      <c r="I20" s="56">
        <v>315</v>
      </c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57"/>
      <c r="Z20" s="57"/>
      <c r="AA20" s="57"/>
      <c r="AB20" s="57"/>
      <c r="AC20" s="57"/>
      <c r="AD20" s="57"/>
      <c r="AE20" s="57"/>
    </row>
    <row r="21" spans="1:31" ht="90.75" customHeight="1" x14ac:dyDescent="0.25">
      <c r="A21" s="63" t="s">
        <v>111</v>
      </c>
      <c r="B21" s="25" t="s">
        <v>113</v>
      </c>
      <c r="C21" s="53">
        <v>50125</v>
      </c>
      <c r="D21" s="53">
        <v>113616.6</v>
      </c>
      <c r="E21" s="21" t="s">
        <v>114</v>
      </c>
      <c r="F21" s="21" t="s">
        <v>8</v>
      </c>
      <c r="G21" s="28" t="s">
        <v>28</v>
      </c>
      <c r="H21" s="56">
        <v>50125</v>
      </c>
      <c r="I21" s="56">
        <v>113616.6</v>
      </c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57"/>
      <c r="Z21" s="57"/>
      <c r="AA21" s="57"/>
      <c r="AB21" s="57"/>
      <c r="AC21" s="57"/>
      <c r="AD21" s="57"/>
      <c r="AE21" s="57"/>
    </row>
    <row r="22" spans="1:31" ht="83.25" customHeight="1" x14ac:dyDescent="0.25">
      <c r="A22" s="63" t="s">
        <v>111</v>
      </c>
      <c r="B22" s="25" t="s">
        <v>112</v>
      </c>
      <c r="C22" s="53">
        <f>7490-0.1</f>
        <v>7489.9</v>
      </c>
      <c r="D22" s="53">
        <v>11236.8</v>
      </c>
      <c r="E22" s="21" t="s">
        <v>115</v>
      </c>
      <c r="F22" s="21" t="s">
        <v>8</v>
      </c>
      <c r="G22" s="28" t="s">
        <v>28</v>
      </c>
      <c r="H22" s="56">
        <v>7490</v>
      </c>
      <c r="I22" s="56">
        <v>11236.8</v>
      </c>
      <c r="J22" s="45">
        <v>-5.747E-2</v>
      </c>
      <c r="K22" s="45"/>
      <c r="L22" s="45"/>
      <c r="M22" s="45">
        <v>6.6E-3</v>
      </c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57"/>
      <c r="Z22" s="57"/>
      <c r="AA22" s="57"/>
      <c r="AB22" s="57"/>
      <c r="AC22" s="57"/>
      <c r="AD22" s="57"/>
      <c r="AE22" s="57"/>
    </row>
    <row r="23" spans="1:31" ht="94.5" x14ac:dyDescent="0.25">
      <c r="A23" s="63" t="s">
        <v>111</v>
      </c>
      <c r="B23" s="25" t="s">
        <v>173</v>
      </c>
      <c r="C23" s="53">
        <v>8500</v>
      </c>
      <c r="D23" s="53">
        <v>8500</v>
      </c>
      <c r="E23" s="60" t="s">
        <v>175</v>
      </c>
      <c r="F23" s="21" t="s">
        <v>8</v>
      </c>
      <c r="G23" s="28" t="s">
        <v>28</v>
      </c>
      <c r="H23" s="56">
        <v>8500</v>
      </c>
      <c r="I23" s="56">
        <v>8500</v>
      </c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57"/>
      <c r="Z23" s="57"/>
      <c r="AA23" s="57"/>
      <c r="AB23" s="57"/>
      <c r="AC23" s="57"/>
      <c r="AD23" s="57"/>
      <c r="AE23" s="57"/>
    </row>
    <row r="24" spans="1:31" ht="94.5" x14ac:dyDescent="0.25">
      <c r="A24" s="63" t="s">
        <v>111</v>
      </c>
      <c r="B24" s="25" t="s">
        <v>174</v>
      </c>
      <c r="C24" s="53">
        <v>1270.0999999999999</v>
      </c>
      <c r="D24" s="53">
        <f>840.7-0.1</f>
        <v>840.6</v>
      </c>
      <c r="E24" s="60" t="s">
        <v>176</v>
      </c>
      <c r="F24" s="21" t="s">
        <v>8</v>
      </c>
      <c r="G24" s="28" t="s">
        <v>28</v>
      </c>
      <c r="H24" s="56">
        <v>1270.0999999999999</v>
      </c>
      <c r="I24" s="56">
        <v>840.7</v>
      </c>
      <c r="J24" s="45">
        <v>1.494E-2</v>
      </c>
      <c r="K24" s="64">
        <v>-4.0660000000000002E-2</v>
      </c>
      <c r="L24" s="64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57"/>
      <c r="Z24" s="57"/>
      <c r="AA24" s="57"/>
      <c r="AB24" s="57"/>
      <c r="AC24" s="57"/>
      <c r="AD24" s="57"/>
      <c r="AE24" s="57"/>
    </row>
    <row r="25" spans="1:31" ht="157.5" x14ac:dyDescent="0.25">
      <c r="A25" s="63" t="s">
        <v>24</v>
      </c>
      <c r="B25" s="24" t="s">
        <v>116</v>
      </c>
      <c r="C25" s="53">
        <v>86.7</v>
      </c>
      <c r="D25" s="53">
        <v>86.7</v>
      </c>
      <c r="E25" s="21" t="s">
        <v>4</v>
      </c>
      <c r="F25" s="21" t="s">
        <v>10</v>
      </c>
      <c r="G25" s="26" t="s">
        <v>26</v>
      </c>
      <c r="H25" s="56">
        <v>86.7</v>
      </c>
      <c r="I25" s="56">
        <v>86.7</v>
      </c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57"/>
      <c r="Z25" s="57"/>
      <c r="AA25" s="57"/>
      <c r="AB25" s="57"/>
      <c r="AC25" s="57"/>
      <c r="AD25" s="57"/>
      <c r="AE25" s="57"/>
    </row>
    <row r="26" spans="1:31" ht="66" customHeight="1" x14ac:dyDescent="0.25">
      <c r="A26" s="63" t="s">
        <v>24</v>
      </c>
      <c r="B26" s="25" t="s">
        <v>118</v>
      </c>
      <c r="C26" s="53">
        <v>1200</v>
      </c>
      <c r="D26" s="53">
        <v>1200</v>
      </c>
      <c r="E26" s="21" t="s">
        <v>82</v>
      </c>
      <c r="F26" s="59" t="s">
        <v>10</v>
      </c>
      <c r="G26" s="33" t="s">
        <v>33</v>
      </c>
      <c r="H26" s="56">
        <v>1200</v>
      </c>
      <c r="I26" s="56">
        <v>1200</v>
      </c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57"/>
      <c r="Z26" s="57"/>
      <c r="AA26" s="57"/>
      <c r="AB26" s="57"/>
      <c r="AC26" s="57"/>
      <c r="AD26" s="57"/>
      <c r="AE26" s="57"/>
    </row>
    <row r="27" spans="1:31" ht="47.25" x14ac:dyDescent="0.25">
      <c r="A27" s="63" t="s">
        <v>24</v>
      </c>
      <c r="B27" s="25" t="s">
        <v>124</v>
      </c>
      <c r="C27" s="53">
        <v>744.8</v>
      </c>
      <c r="D27" s="53">
        <v>744.8</v>
      </c>
      <c r="E27" s="21" t="s">
        <v>125</v>
      </c>
      <c r="F27" s="21" t="s">
        <v>8</v>
      </c>
      <c r="G27" s="30" t="s">
        <v>30</v>
      </c>
      <c r="H27" s="56">
        <v>744.8</v>
      </c>
      <c r="I27" s="56">
        <v>744.8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57"/>
      <c r="Z27" s="57"/>
      <c r="AA27" s="57"/>
      <c r="AB27" s="57"/>
      <c r="AC27" s="57"/>
      <c r="AD27" s="57"/>
      <c r="AE27" s="57"/>
    </row>
    <row r="28" spans="1:31" ht="94.5" x14ac:dyDescent="0.25">
      <c r="A28" s="63" t="s">
        <v>24</v>
      </c>
      <c r="B28" s="25" t="s">
        <v>128</v>
      </c>
      <c r="C28" s="53">
        <v>10449.299999999999</v>
      </c>
      <c r="D28" s="53">
        <v>10472.200000000001</v>
      </c>
      <c r="E28" s="21" t="s">
        <v>74</v>
      </c>
      <c r="F28" s="21" t="s">
        <v>8</v>
      </c>
      <c r="G28" s="30" t="s">
        <v>30</v>
      </c>
      <c r="H28" s="56">
        <v>10449.299999999999</v>
      </c>
      <c r="I28" s="56">
        <v>10472.200000000001</v>
      </c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57"/>
      <c r="Z28" s="57"/>
      <c r="AA28" s="57"/>
      <c r="AB28" s="57"/>
      <c r="AC28" s="57"/>
      <c r="AD28" s="57"/>
      <c r="AE28" s="57"/>
    </row>
    <row r="29" spans="1:31" ht="63" x14ac:dyDescent="0.25">
      <c r="A29" s="63" t="s">
        <v>24</v>
      </c>
      <c r="B29" s="25" t="s">
        <v>126</v>
      </c>
      <c r="C29" s="53">
        <v>1683.7</v>
      </c>
      <c r="D29" s="53">
        <v>1683.7</v>
      </c>
      <c r="E29" s="21" t="s">
        <v>127</v>
      </c>
      <c r="F29" s="21" t="s">
        <v>8</v>
      </c>
      <c r="G29" s="30" t="s">
        <v>30</v>
      </c>
      <c r="H29" s="56">
        <v>1683.7</v>
      </c>
      <c r="I29" s="56">
        <v>1683.7</v>
      </c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57"/>
      <c r="Z29" s="57"/>
      <c r="AA29" s="57"/>
      <c r="AB29" s="57"/>
      <c r="AC29" s="57"/>
      <c r="AD29" s="57"/>
      <c r="AE29" s="57"/>
    </row>
    <row r="30" spans="1:31" ht="58.5" customHeight="1" x14ac:dyDescent="0.25">
      <c r="A30" s="63" t="s">
        <v>24</v>
      </c>
      <c r="B30" s="25" t="s">
        <v>123</v>
      </c>
      <c r="C30" s="53">
        <v>1595.7</v>
      </c>
      <c r="D30" s="53">
        <v>1595.7</v>
      </c>
      <c r="E30" s="21" t="s">
        <v>6</v>
      </c>
      <c r="F30" s="21" t="s">
        <v>8</v>
      </c>
      <c r="G30" s="32" t="s">
        <v>32</v>
      </c>
      <c r="H30" s="56">
        <v>1595.7</v>
      </c>
      <c r="I30" s="56">
        <v>1595.7</v>
      </c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57"/>
      <c r="Z30" s="57"/>
      <c r="AA30" s="57"/>
      <c r="AB30" s="57"/>
      <c r="AC30" s="57"/>
      <c r="AD30" s="57"/>
      <c r="AE30" s="57"/>
    </row>
    <row r="31" spans="1:31" ht="126" x14ac:dyDescent="0.25">
      <c r="A31" s="63" t="s">
        <v>24</v>
      </c>
      <c r="B31" s="24" t="s">
        <v>122</v>
      </c>
      <c r="C31" s="53">
        <v>682.5</v>
      </c>
      <c r="D31" s="53">
        <v>682.5</v>
      </c>
      <c r="E31" s="21" t="s">
        <v>7</v>
      </c>
      <c r="F31" s="21" t="s">
        <v>8</v>
      </c>
      <c r="G31" s="26" t="s">
        <v>26</v>
      </c>
      <c r="H31" s="56">
        <v>682.5</v>
      </c>
      <c r="I31" s="56">
        <v>682.5</v>
      </c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57"/>
      <c r="Z31" s="57"/>
      <c r="AA31" s="57"/>
      <c r="AB31" s="57"/>
      <c r="AC31" s="57"/>
      <c r="AD31" s="57"/>
      <c r="AE31" s="57"/>
    </row>
    <row r="32" spans="1:31" ht="74.25" customHeight="1" x14ac:dyDescent="0.25">
      <c r="A32" s="63" t="s">
        <v>24</v>
      </c>
      <c r="B32" s="25" t="s">
        <v>133</v>
      </c>
      <c r="C32" s="53">
        <v>1454.2</v>
      </c>
      <c r="D32" s="53">
        <v>1454.2</v>
      </c>
      <c r="E32" s="59" t="s">
        <v>132</v>
      </c>
      <c r="F32" s="59" t="s">
        <v>9</v>
      </c>
      <c r="G32" s="62" t="s">
        <v>134</v>
      </c>
      <c r="H32" s="56">
        <v>1454.16</v>
      </c>
      <c r="I32" s="56">
        <v>1454.16</v>
      </c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57"/>
      <c r="Z32" s="57"/>
      <c r="AA32" s="57"/>
      <c r="AB32" s="57"/>
      <c r="AC32" s="57"/>
      <c r="AD32" s="57"/>
      <c r="AE32" s="57"/>
    </row>
    <row r="33" spans="1:31" ht="63" x14ac:dyDescent="0.25">
      <c r="A33" s="63" t="s">
        <v>24</v>
      </c>
      <c r="B33" s="25" t="s">
        <v>130</v>
      </c>
      <c r="C33" s="53">
        <v>721.8</v>
      </c>
      <c r="D33" s="53">
        <v>721.8</v>
      </c>
      <c r="E33" s="21" t="s">
        <v>5</v>
      </c>
      <c r="F33" s="21" t="s">
        <v>9</v>
      </c>
      <c r="G33" s="29" t="s">
        <v>29</v>
      </c>
      <c r="H33" s="56">
        <v>721.8</v>
      </c>
      <c r="I33" s="56">
        <v>721.8</v>
      </c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57"/>
      <c r="Z33" s="57"/>
      <c r="AA33" s="57"/>
      <c r="AB33" s="57"/>
      <c r="AC33" s="57"/>
      <c r="AD33" s="57"/>
      <c r="AE33" s="57"/>
    </row>
    <row r="34" spans="1:31" ht="63.75" x14ac:dyDescent="0.25">
      <c r="A34" s="63" t="s">
        <v>24</v>
      </c>
      <c r="B34" s="24" t="s">
        <v>129</v>
      </c>
      <c r="C34" s="53">
        <v>2813.7</v>
      </c>
      <c r="D34" s="53">
        <v>2813.7</v>
      </c>
      <c r="E34" s="21" t="s">
        <v>3</v>
      </c>
      <c r="F34" s="21" t="s">
        <v>9</v>
      </c>
      <c r="G34" s="26" t="s">
        <v>26</v>
      </c>
      <c r="H34" s="56">
        <v>2813.7</v>
      </c>
      <c r="I34" s="56">
        <v>2813.7</v>
      </c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57"/>
      <c r="Z34" s="57"/>
      <c r="AA34" s="57"/>
      <c r="AB34" s="57"/>
      <c r="AC34" s="57"/>
      <c r="AD34" s="57"/>
      <c r="AE34" s="57"/>
    </row>
    <row r="35" spans="1:31" x14ac:dyDescent="0.25">
      <c r="A35" s="75" t="s">
        <v>34</v>
      </c>
      <c r="B35" s="76"/>
      <c r="C35" s="16">
        <f>SUM(C36:C64)</f>
        <v>394357.40000000008</v>
      </c>
      <c r="D35" s="16">
        <f>SUM(D36:D64)</f>
        <v>394638.6</v>
      </c>
      <c r="E35" s="21"/>
      <c r="F35" s="21"/>
      <c r="G35" s="33"/>
      <c r="H35" s="56"/>
      <c r="I35" s="56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57"/>
      <c r="Z35" s="57"/>
      <c r="AA35" s="57"/>
      <c r="AB35" s="57"/>
      <c r="AC35" s="57"/>
      <c r="AD35" s="57"/>
      <c r="AE35" s="57"/>
    </row>
    <row r="36" spans="1:31" ht="94.5" x14ac:dyDescent="0.25">
      <c r="A36" s="63" t="s">
        <v>77</v>
      </c>
      <c r="B36" s="25" t="s">
        <v>137</v>
      </c>
      <c r="C36" s="53">
        <v>51.8</v>
      </c>
      <c r="D36" s="53">
        <v>51.8</v>
      </c>
      <c r="E36" s="21" t="s">
        <v>41</v>
      </c>
      <c r="F36" s="21" t="s">
        <v>10</v>
      </c>
      <c r="G36" s="28" t="s">
        <v>28</v>
      </c>
      <c r="H36" s="56">
        <v>51.8</v>
      </c>
      <c r="I36" s="56">
        <v>51.8</v>
      </c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57"/>
      <c r="Z36" s="57"/>
      <c r="AA36" s="57"/>
      <c r="AB36" s="57"/>
      <c r="AC36" s="57"/>
      <c r="AD36" s="57"/>
      <c r="AE36" s="57"/>
    </row>
    <row r="37" spans="1:31" ht="94.5" x14ac:dyDescent="0.25">
      <c r="A37" s="63" t="s">
        <v>77</v>
      </c>
      <c r="B37" s="24" t="s">
        <v>138</v>
      </c>
      <c r="C37" s="53">
        <v>510.8</v>
      </c>
      <c r="D37" s="53">
        <v>510.8</v>
      </c>
      <c r="E37" s="21" t="s">
        <v>50</v>
      </c>
      <c r="F37" s="21" t="s">
        <v>10</v>
      </c>
      <c r="G37" s="39" t="s">
        <v>60</v>
      </c>
      <c r="H37" s="56">
        <v>510.8</v>
      </c>
      <c r="I37" s="56">
        <v>510.8</v>
      </c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57"/>
      <c r="Z37" s="57"/>
      <c r="AA37" s="57"/>
      <c r="AB37" s="57"/>
      <c r="AC37" s="57"/>
      <c r="AD37" s="57"/>
      <c r="AE37" s="57"/>
    </row>
    <row r="38" spans="1:31" ht="78.75" x14ac:dyDescent="0.25">
      <c r="A38" s="63" t="s">
        <v>77</v>
      </c>
      <c r="B38" s="24" t="s">
        <v>139</v>
      </c>
      <c r="C38" s="53">
        <v>47.7</v>
      </c>
      <c r="D38" s="53">
        <v>47.7</v>
      </c>
      <c r="E38" s="21" t="s">
        <v>51</v>
      </c>
      <c r="F38" s="21" t="s">
        <v>10</v>
      </c>
      <c r="G38" s="39" t="s">
        <v>60</v>
      </c>
      <c r="H38" s="56">
        <v>47.7</v>
      </c>
      <c r="I38" s="56">
        <v>47.7</v>
      </c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57"/>
      <c r="Z38" s="57"/>
      <c r="AA38" s="57"/>
      <c r="AB38" s="57"/>
      <c r="AC38" s="57"/>
      <c r="AD38" s="57"/>
      <c r="AE38" s="57"/>
    </row>
    <row r="39" spans="1:31" ht="63" x14ac:dyDescent="0.25">
      <c r="A39" s="63" t="s">
        <v>77</v>
      </c>
      <c r="B39" s="25" t="s">
        <v>140</v>
      </c>
      <c r="C39" s="53">
        <v>5068.3</v>
      </c>
      <c r="D39" s="53">
        <v>5068.3</v>
      </c>
      <c r="E39" s="21" t="s">
        <v>37</v>
      </c>
      <c r="F39" s="21" t="s">
        <v>10</v>
      </c>
      <c r="G39" s="32" t="s">
        <v>32</v>
      </c>
      <c r="H39" s="56">
        <v>5068.3</v>
      </c>
      <c r="I39" s="56">
        <v>5068.3</v>
      </c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57"/>
      <c r="Z39" s="57"/>
      <c r="AA39" s="57"/>
      <c r="AB39" s="57"/>
      <c r="AC39" s="57"/>
      <c r="AD39" s="57"/>
      <c r="AE39" s="57"/>
    </row>
    <row r="40" spans="1:31" ht="63" x14ac:dyDescent="0.25">
      <c r="A40" s="63" t="s">
        <v>77</v>
      </c>
      <c r="B40" s="25" t="s">
        <v>141</v>
      </c>
      <c r="C40" s="53">
        <v>842.3</v>
      </c>
      <c r="D40" s="53">
        <v>842.3</v>
      </c>
      <c r="E40" s="21" t="s">
        <v>45</v>
      </c>
      <c r="F40" s="21" t="s">
        <v>10</v>
      </c>
      <c r="G40" s="32" t="s">
        <v>32</v>
      </c>
      <c r="H40" s="56">
        <v>842.3</v>
      </c>
      <c r="I40" s="56">
        <v>842.3</v>
      </c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57"/>
      <c r="Z40" s="57"/>
      <c r="AA40" s="57"/>
      <c r="AB40" s="57"/>
      <c r="AC40" s="57"/>
      <c r="AD40" s="57"/>
      <c r="AE40" s="57"/>
    </row>
    <row r="41" spans="1:31" ht="63" x14ac:dyDescent="0.25">
      <c r="A41" s="63" t="s">
        <v>77</v>
      </c>
      <c r="B41" s="25" t="s">
        <v>142</v>
      </c>
      <c r="C41" s="53">
        <v>146.30000000000001</v>
      </c>
      <c r="D41" s="53">
        <v>146.30000000000001</v>
      </c>
      <c r="E41" s="21" t="s">
        <v>43</v>
      </c>
      <c r="F41" s="21" t="s">
        <v>10</v>
      </c>
      <c r="G41" s="29" t="s">
        <v>29</v>
      </c>
      <c r="H41" s="56">
        <v>146.30000000000001</v>
      </c>
      <c r="I41" s="56">
        <v>146.30000000000001</v>
      </c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57"/>
      <c r="Z41" s="57"/>
      <c r="AA41" s="57"/>
      <c r="AB41" s="57"/>
      <c r="AC41" s="57"/>
      <c r="AD41" s="57"/>
      <c r="AE41" s="57"/>
    </row>
    <row r="42" spans="1:31" ht="63.75" x14ac:dyDescent="0.25">
      <c r="A42" s="63" t="s">
        <v>77</v>
      </c>
      <c r="B42" s="25" t="s">
        <v>143</v>
      </c>
      <c r="C42" s="53">
        <v>2950.8</v>
      </c>
      <c r="D42" s="53">
        <v>2950.8</v>
      </c>
      <c r="E42" s="21" t="s">
        <v>39</v>
      </c>
      <c r="F42" s="21" t="s">
        <v>10</v>
      </c>
      <c r="G42" s="27" t="s">
        <v>27</v>
      </c>
      <c r="H42" s="56">
        <v>2950.8</v>
      </c>
      <c r="I42" s="56">
        <v>2950.8</v>
      </c>
      <c r="J42" s="45">
        <v>-2.2749999999999999E-2</v>
      </c>
      <c r="K42" s="45">
        <v>-2.2749999999999999E-2</v>
      </c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57"/>
      <c r="Z42" s="57"/>
      <c r="AA42" s="57"/>
      <c r="AB42" s="57"/>
      <c r="AC42" s="57"/>
      <c r="AD42" s="57"/>
      <c r="AE42" s="57"/>
    </row>
    <row r="43" spans="1:31" ht="78.75" x14ac:dyDescent="0.25">
      <c r="A43" s="63" t="s">
        <v>77</v>
      </c>
      <c r="B43" s="25" t="s">
        <v>144</v>
      </c>
      <c r="C43" s="53">
        <v>5011</v>
      </c>
      <c r="D43" s="53">
        <v>5011</v>
      </c>
      <c r="E43" s="21" t="s">
        <v>40</v>
      </c>
      <c r="F43" s="21" t="s">
        <v>10</v>
      </c>
      <c r="G43" s="27" t="s">
        <v>27</v>
      </c>
      <c r="H43" s="56">
        <v>5011</v>
      </c>
      <c r="I43" s="56">
        <v>5011</v>
      </c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57"/>
      <c r="Z43" s="57"/>
      <c r="AA43" s="57"/>
      <c r="AB43" s="57"/>
      <c r="AC43" s="57"/>
      <c r="AD43" s="57"/>
      <c r="AE43" s="57"/>
    </row>
    <row r="44" spans="1:31" ht="47.25" x14ac:dyDescent="0.25">
      <c r="A44" s="63" t="s">
        <v>77</v>
      </c>
      <c r="B44" s="25" t="s">
        <v>145</v>
      </c>
      <c r="C44" s="53">
        <v>244.8</v>
      </c>
      <c r="D44" s="53">
        <v>244.8</v>
      </c>
      <c r="E44" s="21" t="s">
        <v>36</v>
      </c>
      <c r="F44" s="21" t="s">
        <v>10</v>
      </c>
      <c r="G44" s="35" t="s">
        <v>56</v>
      </c>
      <c r="H44" s="56">
        <v>244.8</v>
      </c>
      <c r="I44" s="56">
        <v>244.8</v>
      </c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57"/>
      <c r="Z44" s="57"/>
      <c r="AA44" s="57"/>
      <c r="AB44" s="57"/>
      <c r="AC44" s="57"/>
      <c r="AD44" s="57"/>
      <c r="AE44" s="57"/>
    </row>
    <row r="45" spans="1:31" ht="110.25" x14ac:dyDescent="0.25">
      <c r="A45" s="63" t="s">
        <v>77</v>
      </c>
      <c r="B45" s="24" t="s">
        <v>146</v>
      </c>
      <c r="C45" s="53">
        <v>28.6</v>
      </c>
      <c r="D45" s="53">
        <v>28.6</v>
      </c>
      <c r="E45" s="21" t="s">
        <v>42</v>
      </c>
      <c r="F45" s="21" t="s">
        <v>10</v>
      </c>
      <c r="G45" s="37" t="s">
        <v>58</v>
      </c>
      <c r="H45" s="56">
        <v>28.6</v>
      </c>
      <c r="I45" s="56">
        <v>28.6</v>
      </c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57"/>
      <c r="Z45" s="57"/>
      <c r="AA45" s="57"/>
      <c r="AB45" s="57"/>
      <c r="AC45" s="57"/>
      <c r="AD45" s="57"/>
      <c r="AE45" s="57"/>
    </row>
    <row r="46" spans="1:31" ht="47.25" x14ac:dyDescent="0.25">
      <c r="A46" s="63" t="s">
        <v>77</v>
      </c>
      <c r="B46" s="25" t="s">
        <v>147</v>
      </c>
      <c r="C46" s="53">
        <v>118.8</v>
      </c>
      <c r="D46" s="53">
        <v>118.8</v>
      </c>
      <c r="E46" s="21" t="s">
        <v>38</v>
      </c>
      <c r="F46" s="21" t="s">
        <v>10</v>
      </c>
      <c r="G46" s="36" t="s">
        <v>57</v>
      </c>
      <c r="H46" s="56">
        <v>118.8</v>
      </c>
      <c r="I46" s="56">
        <v>118.8</v>
      </c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57"/>
      <c r="Z46" s="57"/>
      <c r="AA46" s="57"/>
      <c r="AB46" s="57"/>
      <c r="AC46" s="57"/>
      <c r="AD46" s="57"/>
      <c r="AE46" s="57"/>
    </row>
    <row r="47" spans="1:31" ht="63" x14ac:dyDescent="0.25">
      <c r="A47" s="63" t="s">
        <v>77</v>
      </c>
      <c r="B47" s="25" t="s">
        <v>136</v>
      </c>
      <c r="C47" s="53">
        <v>910.8</v>
      </c>
      <c r="D47" s="53">
        <v>910.8</v>
      </c>
      <c r="E47" s="21" t="s">
        <v>44</v>
      </c>
      <c r="F47" s="21" t="s">
        <v>10</v>
      </c>
      <c r="G47" s="38" t="s">
        <v>59</v>
      </c>
      <c r="H47" s="56">
        <v>910.8</v>
      </c>
      <c r="I47" s="56">
        <v>910.8</v>
      </c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57"/>
      <c r="Z47" s="57"/>
      <c r="AA47" s="57"/>
      <c r="AB47" s="57"/>
      <c r="AC47" s="57"/>
      <c r="AD47" s="57"/>
      <c r="AE47" s="57"/>
    </row>
    <row r="48" spans="1:31" ht="94.5" x14ac:dyDescent="0.25">
      <c r="A48" s="63" t="s">
        <v>77</v>
      </c>
      <c r="B48" s="25" t="s">
        <v>148</v>
      </c>
      <c r="C48" s="53">
        <v>38965.599999999999</v>
      </c>
      <c r="D48" s="53">
        <v>38965.599999999999</v>
      </c>
      <c r="E48" s="21" t="s">
        <v>46</v>
      </c>
      <c r="F48" s="21" t="s">
        <v>8</v>
      </c>
      <c r="G48" s="30" t="s">
        <v>30</v>
      </c>
      <c r="H48" s="56">
        <v>38965.599999999999</v>
      </c>
      <c r="I48" s="56">
        <v>38965.599999999999</v>
      </c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57"/>
      <c r="Z48" s="57"/>
      <c r="AA48" s="57"/>
      <c r="AB48" s="57"/>
      <c r="AC48" s="57"/>
      <c r="AD48" s="57"/>
      <c r="AE48" s="57"/>
    </row>
    <row r="49" spans="1:31" ht="159" customHeight="1" x14ac:dyDescent="0.25">
      <c r="A49" s="63" t="s">
        <v>77</v>
      </c>
      <c r="B49" s="24" t="s">
        <v>149</v>
      </c>
      <c r="C49" s="53">
        <v>441.7</v>
      </c>
      <c r="D49" s="53">
        <v>441.7</v>
      </c>
      <c r="E49" s="21" t="s">
        <v>48</v>
      </c>
      <c r="F49" s="21" t="s">
        <v>8</v>
      </c>
      <c r="G49" s="30" t="s">
        <v>30</v>
      </c>
      <c r="H49" s="56">
        <v>441.7</v>
      </c>
      <c r="I49" s="56">
        <v>441.7</v>
      </c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57"/>
      <c r="Z49" s="57"/>
      <c r="AA49" s="57"/>
      <c r="AB49" s="57"/>
      <c r="AC49" s="57"/>
      <c r="AD49" s="57"/>
      <c r="AE49" s="57"/>
    </row>
    <row r="50" spans="1:31" ht="141.75" x14ac:dyDescent="0.25">
      <c r="A50" s="63" t="s">
        <v>77</v>
      </c>
      <c r="B50" s="24" t="s">
        <v>150</v>
      </c>
      <c r="C50" s="53">
        <v>220488.1</v>
      </c>
      <c r="D50" s="53">
        <v>220488.1</v>
      </c>
      <c r="E50" s="21" t="s">
        <v>49</v>
      </c>
      <c r="F50" s="21" t="s">
        <v>8</v>
      </c>
      <c r="G50" s="30" t="s">
        <v>30</v>
      </c>
      <c r="H50" s="56">
        <v>220488.1</v>
      </c>
      <c r="I50" s="56">
        <v>220488.1</v>
      </c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57"/>
      <c r="Z50" s="57"/>
      <c r="AA50" s="57"/>
      <c r="AB50" s="57"/>
      <c r="AC50" s="57"/>
      <c r="AD50" s="57"/>
      <c r="AE50" s="57"/>
    </row>
    <row r="51" spans="1:31" ht="63" x14ac:dyDescent="0.25">
      <c r="A51" s="63" t="s">
        <v>77</v>
      </c>
      <c r="B51" s="25" t="s">
        <v>151</v>
      </c>
      <c r="C51" s="53">
        <v>393.8</v>
      </c>
      <c r="D51" s="53">
        <v>393.8</v>
      </c>
      <c r="E51" s="21" t="s">
        <v>52</v>
      </c>
      <c r="F51" s="21" t="s">
        <v>8</v>
      </c>
      <c r="G51" s="30" t="s">
        <v>30</v>
      </c>
      <c r="H51" s="56">
        <v>393.8</v>
      </c>
      <c r="I51" s="56">
        <v>393.8</v>
      </c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57"/>
      <c r="Z51" s="57"/>
      <c r="AA51" s="57"/>
      <c r="AB51" s="57"/>
      <c r="AC51" s="57"/>
      <c r="AD51" s="57"/>
      <c r="AE51" s="57"/>
    </row>
    <row r="52" spans="1:31" ht="177.75" customHeight="1" x14ac:dyDescent="0.25">
      <c r="A52" s="63" t="s">
        <v>77</v>
      </c>
      <c r="B52" s="24" t="s">
        <v>152</v>
      </c>
      <c r="C52" s="53">
        <v>1021.4</v>
      </c>
      <c r="D52" s="53">
        <v>1021.4</v>
      </c>
      <c r="E52" s="21" t="s">
        <v>47</v>
      </c>
      <c r="F52" s="21" t="s">
        <v>8</v>
      </c>
      <c r="G52" s="32" t="s">
        <v>32</v>
      </c>
      <c r="H52" s="56">
        <v>1021.4</v>
      </c>
      <c r="I52" s="56">
        <v>1021.4</v>
      </c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57"/>
      <c r="Z52" s="57"/>
      <c r="AA52" s="57"/>
      <c r="AB52" s="57"/>
      <c r="AC52" s="57"/>
      <c r="AD52" s="57"/>
      <c r="AE52" s="57"/>
    </row>
    <row r="53" spans="1:31" ht="68.25" customHeight="1" x14ac:dyDescent="0.25">
      <c r="A53" s="63" t="s">
        <v>77</v>
      </c>
      <c r="B53" s="25" t="s">
        <v>153</v>
      </c>
      <c r="C53" s="53">
        <v>16304.8</v>
      </c>
      <c r="D53" s="53">
        <v>16353.2</v>
      </c>
      <c r="E53" s="21" t="s">
        <v>35</v>
      </c>
      <c r="F53" s="21" t="s">
        <v>9</v>
      </c>
      <c r="G53" s="31" t="s">
        <v>31</v>
      </c>
      <c r="H53" s="56">
        <v>16304.8</v>
      </c>
      <c r="I53" s="56">
        <v>16353.2</v>
      </c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57"/>
      <c r="Z53" s="57"/>
      <c r="AA53" s="57"/>
      <c r="AB53" s="57"/>
      <c r="AC53" s="57"/>
      <c r="AD53" s="57"/>
      <c r="AE53" s="57"/>
    </row>
    <row r="54" spans="1:31" ht="141.75" x14ac:dyDescent="0.25">
      <c r="A54" s="63" t="s">
        <v>78</v>
      </c>
      <c r="B54" s="24" t="s">
        <v>154</v>
      </c>
      <c r="C54" s="53">
        <v>3996</v>
      </c>
      <c r="D54" s="53">
        <v>3996</v>
      </c>
      <c r="E54" s="21" t="s">
        <v>53</v>
      </c>
      <c r="F54" s="21" t="s">
        <v>10</v>
      </c>
      <c r="G54" s="32" t="s">
        <v>32</v>
      </c>
      <c r="H54" s="56">
        <v>3996</v>
      </c>
      <c r="I54" s="56">
        <v>3996</v>
      </c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57"/>
      <c r="Z54" s="57"/>
      <c r="AA54" s="57"/>
      <c r="AB54" s="57"/>
      <c r="AC54" s="57"/>
      <c r="AD54" s="57"/>
      <c r="AE54" s="57"/>
    </row>
    <row r="55" spans="1:31" ht="110.25" x14ac:dyDescent="0.25">
      <c r="A55" s="63" t="s">
        <v>78</v>
      </c>
      <c r="B55" s="25" t="s">
        <v>155</v>
      </c>
      <c r="C55" s="53">
        <v>17692.3</v>
      </c>
      <c r="D55" s="53">
        <v>17692.3</v>
      </c>
      <c r="E55" s="21" t="s">
        <v>54</v>
      </c>
      <c r="F55" s="21" t="s">
        <v>10</v>
      </c>
      <c r="G55" s="32" t="s">
        <v>32</v>
      </c>
      <c r="H55" s="56">
        <v>17692.3</v>
      </c>
      <c r="I55" s="56">
        <v>17692.3</v>
      </c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57"/>
      <c r="Z55" s="57"/>
      <c r="AA55" s="57"/>
      <c r="AB55" s="57"/>
      <c r="AC55" s="57"/>
      <c r="AD55" s="57"/>
      <c r="AE55" s="57"/>
    </row>
    <row r="56" spans="1:31" ht="66.75" customHeight="1" x14ac:dyDescent="0.25">
      <c r="A56" s="63" t="s">
        <v>79</v>
      </c>
      <c r="B56" s="25" t="s">
        <v>156</v>
      </c>
      <c r="C56" s="53">
        <v>25.1</v>
      </c>
      <c r="D56" s="53">
        <v>25.1</v>
      </c>
      <c r="E56" s="21" t="s">
        <v>55</v>
      </c>
      <c r="F56" s="21" t="s">
        <v>10</v>
      </c>
      <c r="G56" s="28" t="s">
        <v>28</v>
      </c>
      <c r="H56" s="56">
        <v>25.1</v>
      </c>
      <c r="I56" s="56">
        <v>25.1</v>
      </c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57"/>
      <c r="Z56" s="57"/>
      <c r="AA56" s="57"/>
      <c r="AB56" s="57"/>
      <c r="AC56" s="57"/>
      <c r="AD56" s="57"/>
      <c r="AE56" s="57"/>
    </row>
    <row r="57" spans="1:31" ht="66.75" customHeight="1" x14ac:dyDescent="0.25">
      <c r="A57" s="63" t="s">
        <v>79</v>
      </c>
      <c r="B57" s="25" t="s">
        <v>157</v>
      </c>
      <c r="C57" s="53">
        <v>1419</v>
      </c>
      <c r="D57" s="53">
        <v>1419</v>
      </c>
      <c r="E57" s="21" t="s">
        <v>158</v>
      </c>
      <c r="F57" s="21" t="s">
        <v>9</v>
      </c>
      <c r="G57" s="28" t="s">
        <v>28</v>
      </c>
      <c r="H57" s="56">
        <v>1419</v>
      </c>
      <c r="I57" s="56">
        <v>1419</v>
      </c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57"/>
      <c r="Z57" s="57"/>
      <c r="AA57" s="57"/>
      <c r="AB57" s="57"/>
      <c r="AC57" s="57"/>
      <c r="AD57" s="57"/>
      <c r="AE57" s="57"/>
    </row>
    <row r="58" spans="1:31" ht="78.75" x14ac:dyDescent="0.25">
      <c r="A58" s="63" t="s">
        <v>79</v>
      </c>
      <c r="B58" s="25" t="s">
        <v>159</v>
      </c>
      <c r="C58" s="53">
        <v>123.4</v>
      </c>
      <c r="D58" s="53">
        <v>140.30000000000001</v>
      </c>
      <c r="E58" s="21" t="s">
        <v>55</v>
      </c>
      <c r="F58" s="21" t="s">
        <v>9</v>
      </c>
      <c r="G58" s="28" t="s">
        <v>28</v>
      </c>
      <c r="H58" s="56">
        <v>123.4</v>
      </c>
      <c r="I58" s="56">
        <v>140.30000000000001</v>
      </c>
      <c r="J58" s="45">
        <v>-8.2900000000000005E-3</v>
      </c>
      <c r="K58" s="45">
        <v>4.0730000000000002E-2</v>
      </c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57"/>
      <c r="Z58" s="57"/>
      <c r="AA58" s="57"/>
      <c r="AB58" s="57"/>
      <c r="AC58" s="57"/>
      <c r="AD58" s="57"/>
      <c r="AE58" s="57"/>
    </row>
    <row r="59" spans="1:31" ht="70.5" customHeight="1" x14ac:dyDescent="0.25">
      <c r="A59" s="63" t="s">
        <v>79</v>
      </c>
      <c r="B59" s="25" t="s">
        <v>156</v>
      </c>
      <c r="C59" s="53">
        <v>2860.9</v>
      </c>
      <c r="D59" s="53">
        <v>2860.9</v>
      </c>
      <c r="E59" s="21" t="s">
        <v>55</v>
      </c>
      <c r="F59" s="21" t="s">
        <v>9</v>
      </c>
      <c r="G59" s="28" t="s">
        <v>28</v>
      </c>
      <c r="H59" s="56">
        <v>2860.9</v>
      </c>
      <c r="I59" s="56">
        <v>2860.9</v>
      </c>
      <c r="J59" s="45">
        <v>3.0859999999999999E-2</v>
      </c>
      <c r="K59" s="45">
        <v>3.0859999999999999E-2</v>
      </c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57"/>
      <c r="Z59" s="57"/>
      <c r="AA59" s="57"/>
      <c r="AB59" s="57"/>
      <c r="AC59" s="57"/>
      <c r="AD59" s="57"/>
      <c r="AE59" s="57"/>
    </row>
    <row r="60" spans="1:31" ht="47.25" x14ac:dyDescent="0.25">
      <c r="A60" s="63" t="s">
        <v>160</v>
      </c>
      <c r="B60" s="24" t="s">
        <v>161</v>
      </c>
      <c r="C60" s="53">
        <v>2640.7</v>
      </c>
      <c r="D60" s="53">
        <v>2893.3</v>
      </c>
      <c r="E60" s="21" t="s">
        <v>166</v>
      </c>
      <c r="F60" s="21" t="s">
        <v>10</v>
      </c>
      <c r="G60" s="31" t="s">
        <v>31</v>
      </c>
      <c r="H60" s="56">
        <v>2640.7</v>
      </c>
      <c r="I60" s="56">
        <v>2893.3</v>
      </c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57"/>
      <c r="Z60" s="57"/>
      <c r="AA60" s="57"/>
      <c r="AB60" s="57"/>
      <c r="AC60" s="57"/>
      <c r="AD60" s="57"/>
      <c r="AE60" s="57"/>
    </row>
    <row r="61" spans="1:31" ht="63" x14ac:dyDescent="0.25">
      <c r="A61" s="63" t="s">
        <v>162</v>
      </c>
      <c r="B61" s="24" t="s">
        <v>163</v>
      </c>
      <c r="C61" s="53">
        <v>3.8</v>
      </c>
      <c r="D61" s="53">
        <v>66</v>
      </c>
      <c r="E61" s="21" t="s">
        <v>165</v>
      </c>
      <c r="F61" s="21" t="s">
        <v>10</v>
      </c>
      <c r="G61" s="38" t="s">
        <v>59</v>
      </c>
      <c r="H61" s="56">
        <v>3.8</v>
      </c>
      <c r="I61" s="56">
        <v>66</v>
      </c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57"/>
      <c r="Z61" s="57"/>
      <c r="AA61" s="57"/>
      <c r="AB61" s="57"/>
      <c r="AC61" s="57"/>
      <c r="AD61" s="57"/>
      <c r="AE61" s="57"/>
    </row>
    <row r="62" spans="1:31" ht="94.5" x14ac:dyDescent="0.25">
      <c r="A62" s="63" t="s">
        <v>177</v>
      </c>
      <c r="B62" s="24" t="s">
        <v>178</v>
      </c>
      <c r="C62" s="53">
        <v>63411.9</v>
      </c>
      <c r="D62" s="53">
        <v>63291</v>
      </c>
      <c r="E62" s="60" t="s">
        <v>75</v>
      </c>
      <c r="F62" s="21" t="s">
        <v>10</v>
      </c>
      <c r="G62" s="27" t="s">
        <v>27</v>
      </c>
      <c r="H62" s="56">
        <v>63411.9</v>
      </c>
      <c r="I62" s="56">
        <v>63291</v>
      </c>
      <c r="J62" s="45">
        <v>3.7499999999999999E-3</v>
      </c>
      <c r="K62" s="45">
        <v>-9.11E-3</v>
      </c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57"/>
      <c r="Z62" s="57"/>
      <c r="AA62" s="57"/>
      <c r="AB62" s="57"/>
      <c r="AC62" s="57"/>
      <c r="AD62" s="57"/>
      <c r="AE62" s="57"/>
    </row>
    <row r="63" spans="1:31" ht="94.5" x14ac:dyDescent="0.25">
      <c r="A63" s="63" t="s">
        <v>177</v>
      </c>
      <c r="B63" s="24" t="s">
        <v>179</v>
      </c>
      <c r="C63" s="53">
        <f>7946-0.1</f>
        <v>7945.9</v>
      </c>
      <c r="D63" s="53">
        <v>7879.6</v>
      </c>
      <c r="E63" s="21" t="s">
        <v>164</v>
      </c>
      <c r="F63" s="21" t="s">
        <v>10</v>
      </c>
      <c r="G63" s="27" t="s">
        <v>27</v>
      </c>
      <c r="H63" s="56">
        <v>7946</v>
      </c>
      <c r="I63" s="56">
        <v>7879.6</v>
      </c>
      <c r="J63" s="64">
        <v>-5.2769999999999997E-2</v>
      </c>
      <c r="K63" s="45">
        <v>-1.5559999999999999E-2</v>
      </c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57"/>
      <c r="Z63" s="57"/>
      <c r="AA63" s="57"/>
      <c r="AB63" s="57"/>
      <c r="AC63" s="57"/>
      <c r="AD63" s="57"/>
      <c r="AE63" s="57"/>
    </row>
    <row r="64" spans="1:31" ht="94.5" x14ac:dyDescent="0.25">
      <c r="A64" s="63" t="s">
        <v>177</v>
      </c>
      <c r="B64" s="24" t="s">
        <v>180</v>
      </c>
      <c r="C64" s="53">
        <f>690.9+0.1</f>
        <v>691</v>
      </c>
      <c r="D64" s="53">
        <v>779.3</v>
      </c>
      <c r="E64" s="21" t="s">
        <v>75</v>
      </c>
      <c r="F64" s="21" t="s">
        <v>10</v>
      </c>
      <c r="G64" s="27" t="s">
        <v>27</v>
      </c>
      <c r="H64" s="56">
        <v>690.9</v>
      </c>
      <c r="I64" s="56">
        <v>779.3</v>
      </c>
      <c r="J64" s="64">
        <v>5.1929999999999997E-2</v>
      </c>
      <c r="K64" s="45">
        <v>-4.4000000000000002E-4</v>
      </c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57"/>
      <c r="Z64" s="57"/>
      <c r="AA64" s="57"/>
      <c r="AB64" s="57"/>
      <c r="AC64" s="57"/>
      <c r="AD64" s="57"/>
      <c r="AE64" s="57"/>
    </row>
    <row r="65" spans="1:31" ht="30" customHeight="1" x14ac:dyDescent="0.25">
      <c r="A65" s="75" t="s">
        <v>65</v>
      </c>
      <c r="B65" s="76"/>
      <c r="C65" s="16">
        <f>SUM(C66:C66)</f>
        <v>4290.8999999999996</v>
      </c>
      <c r="D65" s="16">
        <f>SUM(D66:D66)</f>
        <v>4290.8999999999996</v>
      </c>
      <c r="E65" s="41"/>
      <c r="F65" s="14"/>
      <c r="G65" s="42"/>
      <c r="H65" s="56"/>
      <c r="I65" s="56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57"/>
      <c r="Z65" s="57"/>
      <c r="AA65" s="57"/>
      <c r="AB65" s="57"/>
      <c r="AC65" s="57"/>
      <c r="AD65" s="57"/>
      <c r="AE65" s="57"/>
    </row>
    <row r="66" spans="1:31" ht="97.5" customHeight="1" x14ac:dyDescent="0.25">
      <c r="A66" s="8" t="s">
        <v>66</v>
      </c>
      <c r="B66" s="17" t="s">
        <v>81</v>
      </c>
      <c r="C66" s="18">
        <v>4290.8999999999996</v>
      </c>
      <c r="D66" s="18">
        <v>4290.8999999999996</v>
      </c>
      <c r="E66" s="41">
        <v>118</v>
      </c>
      <c r="F66" s="43">
        <v>992</v>
      </c>
      <c r="G66" s="44" t="s">
        <v>67</v>
      </c>
      <c r="H66" s="56">
        <v>4290.8999999999996</v>
      </c>
      <c r="I66" s="56">
        <v>4290.8999999999996</v>
      </c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57"/>
      <c r="Z66" s="57"/>
      <c r="AA66" s="57"/>
      <c r="AB66" s="57"/>
      <c r="AC66" s="57"/>
      <c r="AD66" s="57"/>
      <c r="AE66" s="57"/>
    </row>
    <row r="67" spans="1:31" ht="15.75" customHeight="1" x14ac:dyDescent="0.25">
      <c r="A67" s="73" t="s">
        <v>64</v>
      </c>
      <c r="B67" s="74"/>
      <c r="C67" s="51">
        <f>SUM(C68:C71)</f>
        <v>18938.199999999997</v>
      </c>
      <c r="D67" s="51">
        <f>SUM(D68:D71)</f>
        <v>18934</v>
      </c>
      <c r="E67" s="34"/>
      <c r="F67" s="34"/>
      <c r="G67" s="40"/>
      <c r="H67" s="56"/>
      <c r="I67" s="56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57"/>
      <c r="Z67" s="57"/>
      <c r="AA67" s="57"/>
      <c r="AB67" s="57"/>
      <c r="AC67" s="57"/>
      <c r="AD67" s="57"/>
      <c r="AE67" s="57"/>
    </row>
    <row r="68" spans="1:31" ht="126" x14ac:dyDescent="0.25">
      <c r="A68" s="63" t="s">
        <v>167</v>
      </c>
      <c r="B68" s="25" t="s">
        <v>169</v>
      </c>
      <c r="C68" s="53">
        <v>17131.599999999999</v>
      </c>
      <c r="D68" s="53">
        <v>17127.400000000001</v>
      </c>
      <c r="E68" s="21" t="s">
        <v>168</v>
      </c>
      <c r="F68" s="52" t="s">
        <v>8</v>
      </c>
      <c r="G68" s="30" t="s">
        <v>30</v>
      </c>
      <c r="H68" s="56">
        <v>17131.599999999999</v>
      </c>
      <c r="I68" s="56">
        <v>17127.400000000001</v>
      </c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57"/>
      <c r="Z68" s="57"/>
      <c r="AA68" s="57"/>
      <c r="AB68" s="57"/>
      <c r="AC68" s="57"/>
      <c r="AD68" s="57"/>
      <c r="AE68" s="57"/>
    </row>
    <row r="69" spans="1:31" ht="63" x14ac:dyDescent="0.25">
      <c r="A69" s="63" t="s">
        <v>80</v>
      </c>
      <c r="B69" s="25" t="s">
        <v>170</v>
      </c>
      <c r="C69" s="53">
        <v>164.1</v>
      </c>
      <c r="D69" s="53">
        <v>164.1</v>
      </c>
      <c r="E69" s="21" t="s">
        <v>61</v>
      </c>
      <c r="F69" s="52" t="s">
        <v>8</v>
      </c>
      <c r="G69" s="30" t="s">
        <v>30</v>
      </c>
      <c r="H69" s="56">
        <v>164.1</v>
      </c>
      <c r="I69" s="56">
        <v>164.1</v>
      </c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57"/>
      <c r="Z69" s="57"/>
      <c r="AA69" s="57"/>
      <c r="AB69" s="57"/>
      <c r="AC69" s="57"/>
      <c r="AD69" s="57"/>
      <c r="AE69" s="57"/>
    </row>
    <row r="70" spans="1:31" ht="110.25" x14ac:dyDescent="0.25">
      <c r="A70" s="63" t="s">
        <v>80</v>
      </c>
      <c r="B70" s="25" t="s">
        <v>171</v>
      </c>
      <c r="C70" s="53">
        <v>1592.5</v>
      </c>
      <c r="D70" s="53">
        <v>1592.5</v>
      </c>
      <c r="E70" s="21" t="s">
        <v>62</v>
      </c>
      <c r="F70" s="52" t="s">
        <v>8</v>
      </c>
      <c r="G70" s="30" t="s">
        <v>30</v>
      </c>
      <c r="H70" s="56">
        <v>1592.5</v>
      </c>
      <c r="I70" s="56">
        <v>1592.5</v>
      </c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57"/>
      <c r="Z70" s="57"/>
      <c r="AA70" s="57"/>
      <c r="AB70" s="57"/>
      <c r="AC70" s="57"/>
      <c r="AD70" s="57"/>
      <c r="AE70" s="57"/>
    </row>
    <row r="71" spans="1:31" ht="212.25" customHeight="1" x14ac:dyDescent="0.25">
      <c r="A71" s="63" t="s">
        <v>80</v>
      </c>
      <c r="B71" s="24" t="s">
        <v>172</v>
      </c>
      <c r="C71" s="53">
        <v>50</v>
      </c>
      <c r="D71" s="53">
        <v>50</v>
      </c>
      <c r="E71" s="21" t="s">
        <v>63</v>
      </c>
      <c r="F71" s="52" t="s">
        <v>9</v>
      </c>
      <c r="G71" s="35" t="s">
        <v>56</v>
      </c>
      <c r="H71" s="56">
        <v>50</v>
      </c>
      <c r="I71" s="56">
        <v>50</v>
      </c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57"/>
      <c r="Z71" s="57"/>
      <c r="AA71" s="57"/>
      <c r="AB71" s="57"/>
      <c r="AC71" s="57"/>
      <c r="AD71" s="57"/>
      <c r="AE71" s="57"/>
    </row>
    <row r="72" spans="1:31" x14ac:dyDescent="0.25"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</row>
    <row r="73" spans="1:31" x14ac:dyDescent="0.25"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</row>
  </sheetData>
  <mergeCells count="5">
    <mergeCell ref="A14:B14"/>
    <mergeCell ref="A35:B35"/>
    <mergeCell ref="A65:B65"/>
    <mergeCell ref="A67:B67"/>
    <mergeCell ref="A7:D7"/>
  </mergeCells>
  <pageMargins left="0.59055118110236227" right="0" top="0" bottom="0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1 - 2024</vt:lpstr>
      <vt:lpstr>прил. 1.1 - 2025,2026</vt:lpstr>
      <vt:lpstr>'прил. 1 - 2024'!Область_печати</vt:lpstr>
      <vt:lpstr>'прил. 1.1 - 2025,2026'!Область_печати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User-FO</dc:creator>
  <dc:description>POI HSSF rep:2.54.0.61</dc:description>
  <cp:lastModifiedBy>User-FO</cp:lastModifiedBy>
  <cp:lastPrinted>2024-04-27T04:15:20Z</cp:lastPrinted>
  <dcterms:created xsi:type="dcterms:W3CDTF">2021-12-16T10:09:33Z</dcterms:created>
  <dcterms:modified xsi:type="dcterms:W3CDTF">2024-09-19T08:41:58Z</dcterms:modified>
</cp:coreProperties>
</file>